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A4E4611-427A-44E0-AEF1-5232F042C443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ROGRAMA CAPACITACIÓN" sheetId="2" r:id="rId1"/>
    <sheet name="Hoja1" sheetId="3" state="hidden" r:id="rId2"/>
    <sheet name="CRONOGRAMA" sheetId="4" r:id="rId3"/>
  </sheets>
  <calcPr calcId="191029"/>
  <extLst>
    <ext uri="GoogleSheetsCustomDataVersion2">
      <go:sheetsCustomData xmlns:go="http://customooxmlschemas.google.com/" r:id="rId8" roundtripDataChecksum="LrC+LvVLX32RZYSjSN1z8RxecU8NX3I9TWZwgLKGYLY="/>
    </ext>
  </extLst>
</workbook>
</file>

<file path=xl/calcChain.xml><?xml version="1.0" encoding="utf-8"?>
<calcChain xmlns="http://schemas.openxmlformats.org/spreadsheetml/2006/main">
  <c r="BP47" i="4" l="1"/>
  <c r="BF47" i="4"/>
  <c r="AV47" i="4"/>
  <c r="AL47" i="4"/>
  <c r="AL48" i="4" s="1"/>
  <c r="AV48" i="4" s="1"/>
  <c r="BF48" i="4" s="1"/>
  <c r="BP48" i="4" s="1"/>
  <c r="BN23" i="4"/>
  <c r="BN24" i="4" s="1"/>
  <c r="BB23" i="4"/>
  <c r="BB24" i="4" s="1"/>
  <c r="AP23" i="4"/>
  <c r="AP24" i="4" s="1"/>
  <c r="AD23" i="4"/>
  <c r="AD24" i="4" s="1"/>
  <c r="BN22" i="4"/>
  <c r="BB22" i="4"/>
  <c r="BF31" i="4" s="1"/>
  <c r="AP22" i="4"/>
  <c r="AD22" i="4"/>
  <c r="AL31" i="4" s="1"/>
  <c r="AL30" i="4" l="1"/>
  <c r="AL32" i="4" s="1"/>
  <c r="AL33" i="4" s="1"/>
  <c r="BF30" i="4"/>
  <c r="BF32" i="4" s="1"/>
  <c r="BF33" i="4" l="1"/>
</calcChain>
</file>

<file path=xl/sharedStrings.xml><?xml version="1.0" encoding="utf-8"?>
<sst xmlns="http://schemas.openxmlformats.org/spreadsheetml/2006/main" count="198" uniqueCount="133">
  <si>
    <t>PROGRAMA DE CAPACITACIÓN DE REGISTROS EN EL ERP EMLAZE</t>
  </si>
  <si>
    <t>Versión:</t>
  </si>
  <si>
    <t>Fecha:</t>
  </si>
  <si>
    <t xml:space="preserve">Código: </t>
  </si>
  <si>
    <r>
      <rPr>
        <b/>
        <sz val="12"/>
        <color rgb="FF000000"/>
        <rFont val="Arial"/>
        <family val="2"/>
      </rPr>
      <t xml:space="preserve">OBJETIVO GENERAL:
</t>
    </r>
    <r>
      <rPr>
        <sz val="12"/>
        <color rgb="FF000000"/>
        <rFont val="Arial"/>
        <family val="2"/>
      </rPr>
      <t xml:space="preserve">Capacitar al personal involucrado en los procesos de producción para garantizar el uso eficiente y correcto del software ERP Emlaze, mejorando la veracidad de la informacion para planificación y el control en las lineas de inyección, producto propio y taller.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</si>
  <si>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rgb="FF000000"/>
        <rFont val="Arial"/>
        <family val="2"/>
      </rPr>
      <t xml:space="preserve">OBJETIVOS ESPECIFICOS:
• </t>
    </r>
    <r>
      <rPr>
        <sz val="12"/>
        <color rgb="FF000000"/>
        <rFont val="Arial"/>
        <family val="2"/>
      </rPr>
      <t xml:space="preserve">Establecer procedimientos estandarizados de uso del sistema, promoviendo buenas prácticas en los registros.
• Capacitar al personal de las áreas de inyección, producto propio y taller en el uso adecuado del software ERP Emlaze, de acuerdo con sus funciones específicas dentro del proceso productivo.
• Establecer periodos de tiempo en los que se deben realizar capacitaciones para garantizar una cultura de responsabilidad y correcto uso del ERP.
• Realizar seguimiento y control al personal capacitado para identificar fortalezas y oportunidades de refuerzo.     </t>
    </r>
    <r>
      <rPr>
        <sz val="12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</si>
  <si>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rgb="FF000000"/>
        <rFont val="Arial"/>
        <family val="2"/>
      </rPr>
      <t>ALCANCE:</t>
    </r>
    <r>
      <rPr>
        <sz val="12"/>
        <color rgb="FF000000"/>
        <rFont val="Arial"/>
        <family val="2"/>
      </rPr>
      <t xml:space="preserve">  El programa aplica para todos los trabajadores pertenecientes al departamento productivo de la empresa.</t>
    </r>
  </si>
  <si>
    <r>
      <rPr>
        <b/>
        <sz val="12"/>
        <color rgb="FF000000"/>
        <rFont val="Arial"/>
        <family val="2"/>
      </rPr>
      <t>RECURSOS:
ECONÓMICOS:</t>
    </r>
    <r>
      <rPr>
        <sz val="12"/>
        <color rgb="FF000000"/>
        <rFont val="Arial"/>
        <family val="2"/>
      </rPr>
      <t xml:space="preserve"> Calcular el presupuesto estipulado para la ejecución de las actividades de entrenamiento y capacitación en el correcto uso del ERP Emlaze.
</t>
    </r>
    <r>
      <rPr>
        <b/>
        <sz val="12"/>
        <color rgb="FF000000"/>
        <rFont val="Arial"/>
        <family val="2"/>
      </rPr>
      <t>HUMANOS:</t>
    </r>
    <r>
      <rPr>
        <sz val="12"/>
        <color rgb="FF000000"/>
        <rFont val="Arial"/>
        <family val="2"/>
      </rPr>
      <t xml:space="preserve"> El personal que realice las capacitaciones o entrenamientos debe tener completo conocimiento del sistema.
</t>
    </r>
    <r>
      <rPr>
        <b/>
        <sz val="12"/>
        <color rgb="FF000000"/>
        <rFont val="Arial"/>
        <family val="2"/>
      </rPr>
      <t>TECNOLÓGICOS:</t>
    </r>
    <r>
      <rPr>
        <sz val="12"/>
        <color rgb="FF000000"/>
        <rFont val="Arial"/>
        <family val="2"/>
      </rPr>
      <t xml:space="preserve"> Medios audiovisuales para la proyección de los temas de las capacitaciones o la explicación de los procedimientos.</t>
    </r>
  </si>
  <si>
    <r>
      <rPr>
        <b/>
        <sz val="12"/>
        <color rgb="FF000000"/>
        <rFont val="Arial"/>
        <family val="2"/>
      </rPr>
      <t>FRECUENCIA:</t>
    </r>
    <r>
      <rPr>
        <sz val="12"/>
        <color rgb="FF000000"/>
        <rFont val="Arial"/>
        <family val="2"/>
      </rPr>
      <t xml:space="preserve">
Este programa debe ser implementado en intervalos de tiempo mensual a trimestralmente, según las necesidades de formación por area; su verificación se realizará anualmente y se deberá evaluar y replantear las actividades según necesidades detectadas. Las mediciones se harán semestralmente.</t>
    </r>
  </si>
  <si>
    <r>
      <rPr>
        <b/>
        <sz val="12"/>
        <color rgb="FF000000"/>
        <rFont val="Arial"/>
        <family val="2"/>
      </rPr>
      <t xml:space="preserve">DEFINICIONES:     </t>
    </r>
    <r>
      <rPr>
        <sz val="12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000000"/>
        <rFont val="Arial"/>
        <family val="2"/>
      </rPr>
      <t>Índice de cobertura:</t>
    </r>
    <r>
      <rPr>
        <sz val="12"/>
        <color rgb="FF000000"/>
        <rFont val="Arial"/>
        <family val="2"/>
      </rPr>
      <t xml:space="preserve"> Porcentaje de población que recibe la actividad.                                                                                                                                                                         </t>
    </r>
    <r>
      <rPr>
        <b/>
        <sz val="12"/>
        <color rgb="FF000000"/>
        <rFont val="Arial"/>
        <family val="2"/>
      </rPr>
      <t xml:space="preserve">Eficacia: </t>
    </r>
    <r>
      <rPr>
        <sz val="12"/>
        <color rgb="FF000000"/>
        <rFont val="Arial"/>
        <family val="2"/>
      </rPr>
      <t>Grado en que se logran los objetivos y  metas de un plan; es decir cuantos de los resultados esperados se alcanzó.</t>
    </r>
  </si>
  <si>
    <t>PASOS DE DILIGENCIAMIENTO - CRONOGRAMA</t>
  </si>
  <si>
    <t>COMPONENTE</t>
  </si>
  <si>
    <t>Componente o tema que se relaciona con las capacitaciones a desarrollar.</t>
  </si>
  <si>
    <t>ACTIVIDAD</t>
  </si>
  <si>
    <t>Registro de la actividad o tema que relaciona la capacitación.</t>
  </si>
  <si>
    <t>OBJETIVO</t>
  </si>
  <si>
    <t>Se registra lo que se busca obtener con la capacitación.</t>
  </si>
  <si>
    <t>CONTENIDO</t>
  </si>
  <si>
    <t>Enunciado de algunos de los puntos o temas a tratar.</t>
  </si>
  <si>
    <t>RECURSOS</t>
  </si>
  <si>
    <t>Registro de los recursos necesarios para el desarrollo de la capacitación.</t>
  </si>
  <si>
    <t>RESPONSABLE</t>
  </si>
  <si>
    <t>Registro de  nombre de la organización, grupo, dependencia o persona que realizará la capacitación.</t>
  </si>
  <si>
    <t>SEGUIMIENTO</t>
  </si>
  <si>
    <t>Registro o cálculo del indicador</t>
  </si>
  <si>
    <t>SEDE</t>
  </si>
  <si>
    <t>HORA</t>
  </si>
  <si>
    <t>N°</t>
  </si>
  <si>
    <t>TEMA</t>
  </si>
  <si>
    <t>INSUMOS</t>
  </si>
  <si>
    <t>BOTICA</t>
  </si>
  <si>
    <t>CALLE 18</t>
  </si>
  <si>
    <r>
      <rPr>
        <sz val="11"/>
        <color rgb="FF000000"/>
        <rFont val="Verdana"/>
        <family val="2"/>
      </rPr>
      <t xml:space="preserve">Capacitación sobre el Sistema de Gestión de la Seguridad y Salud en el Trabajo. (Política, objetivos, alcance y programas.)
</t>
    </r>
    <r>
      <rPr>
        <b/>
        <sz val="11"/>
        <color rgb="FFFF0000"/>
        <rFont val="Verdana"/>
        <family val="2"/>
      </rPr>
      <t>PARA JEFES</t>
    </r>
  </si>
  <si>
    <t>Diego Andres Sanchez Gantiva</t>
  </si>
  <si>
    <t>COMPUTADOR 
VIDEO BEAM</t>
  </si>
  <si>
    <t>3:00pm-5:00pm</t>
  </si>
  <si>
    <t>Capacitación sobre el Sistema de Gestión de la Seguridad y Salud en el Trabajo. (Política, objetivos, alcance y programas.)</t>
  </si>
  <si>
    <t>Diego Andres Sanchez Gantiva
ARL POSITIVA</t>
  </si>
  <si>
    <t>9:00-11:00</t>
  </si>
  <si>
    <t>9:00-10:00</t>
  </si>
  <si>
    <t>Capacitación en Accidente de trabajo y enfermedad laboral.</t>
  </si>
  <si>
    <t xml:space="preserve">Capacitación en determinación de peligros, valoración y evaluación de riesgos. </t>
  </si>
  <si>
    <t>Capacitación en riesgo
cardiovascular y buenos hábitos saludables.</t>
  </si>
  <si>
    <t>Yina Patricia Lominett</t>
  </si>
  <si>
    <t>2:00 - 4:00pm</t>
  </si>
  <si>
    <t>Capacitación sobre riesgo
biomecánico.</t>
  </si>
  <si>
    <t>Capacitación Convivencia laboral.</t>
  </si>
  <si>
    <t>CRONOGRAMA DE CAPACITACIÓN PARA EL PRIMER AÑO</t>
  </si>
  <si>
    <t>AUDIENCIA</t>
  </si>
  <si>
    <t>DURACIÓN</t>
  </si>
  <si>
    <t>PERIODO</t>
  </si>
  <si>
    <t>AÑO 2025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</si>
  <si>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</si>
  <si>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</si>
  <si>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</si>
  <si>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</si>
  <si>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</si>
  <si>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</si>
  <si>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</si>
  <si>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</si>
  <si>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</si>
  <si>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</si>
  <si>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</si>
  <si>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</si>
  <si>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INTRODUCCIÓN</t>
  </si>
  <si>
    <t xml:space="preserve"> Introducción al ERP Emlaze</t>
  </si>
  <si>
    <t xml:space="preserve">Explicar a los trabajadores la importancia del ERP Emlaze en Indutransform SAS </t>
  </si>
  <si>
    <t>Objetivos del software ERP en la empresa.
Funcionalidades clave del ERP Emlaze.
Beneficios esperados con su implementación.</t>
  </si>
  <si>
    <t>Todos los trabajdores (incluyendo lideres) del departamento de producción</t>
  </si>
  <si>
    <t>15 minutos</t>
  </si>
  <si>
    <t>Trimestralmente</t>
  </si>
  <si>
    <t>Espacio Físico, Computador - diapositivas</t>
  </si>
  <si>
    <t>Encargado ERP</t>
  </si>
  <si>
    <t>Programado</t>
  </si>
  <si>
    <t>Ejecutado</t>
  </si>
  <si>
    <t>CAPACITACIÓN POR ÁREAS</t>
  </si>
  <si>
    <t>Capacitación a los trabajadores del area de inyección</t>
  </si>
  <si>
    <t>Capacitar al personal del area de inyección en el registro de las trazabilidades de sus actividades realizadas durante su turno laboral.</t>
  </si>
  <si>
    <t xml:space="preserve">Procedimiento adecuado para el registro de alistamiento de moldes, inicio y fin de producción, mantenimientos y tiempos improductivos. </t>
  </si>
  <si>
    <t>Operarios y lideres de inyección</t>
  </si>
  <si>
    <t>Trimestralmente (Hay poca rotación de personal)</t>
  </si>
  <si>
    <t>Espacio físico y computador.
INDU PC PM 003 POE Registro trazabilidades ERP Emlaze.</t>
  </si>
  <si>
    <t>Capacitación a los trabajadores del area de producto terminado</t>
  </si>
  <si>
    <t>Capacitar a los trabajadores del area de producto terminado para el correcto registro de sus actividades.</t>
  </si>
  <si>
    <t>Procedimiento adecuado para el registro de actividades manuales y actividades de maquina, inicio y fin de producción y mantenimientos.</t>
  </si>
  <si>
    <t>Operarios y lider de producto terminado</t>
  </si>
  <si>
    <t>Mensualmente (Hay alta rotación de personal)</t>
  </si>
  <si>
    <t>Espacio físico y computador.
INDU PC PM 003 POE Registro trazabilidades ERP Emlaze</t>
  </si>
  <si>
    <t>Capacitación a los trabajadores del area de Taller</t>
  </si>
  <si>
    <t>Procedimiento para el correcto regsitro de actividades manuales de taller y actividades de maquina.</t>
  </si>
  <si>
    <t>Operarios y lider de Taller</t>
  </si>
  <si>
    <t>CAPACITACION LIDERES DEL PROCESO PRODUCTIVO</t>
  </si>
  <si>
    <t>Capacitacion para la creacion de ordenes de trabajo</t>
  </si>
  <si>
    <t>Capacitar al personal encargado de generar ordenes de trabajo internas al area de Taller</t>
  </si>
  <si>
    <t>Procedimiento adecuado en la creacion de la orden de produccion</t>
  </si>
  <si>
    <t>Lideres de inyeccion, lider de taller, lider de calidad y lider de mantenimiento.</t>
  </si>
  <si>
    <t>Espacio físico y computador, INDU-PC-PM-003 POE Creación orden de producción Taller ERP Emlaze</t>
  </si>
  <si>
    <t>Acompañamineto post-capacitación</t>
  </si>
  <si>
    <t>Supervisar el registro de los trabajadores y resolver inquietudes</t>
  </si>
  <si>
    <t>Acompañamiento practico</t>
  </si>
  <si>
    <t>2 horas por día la siguiente semana a la capacitación</t>
  </si>
  <si>
    <t xml:space="preserve">Espacio fisico y computador para práctica guiada en entorno real
</t>
  </si>
  <si>
    <t>PROGRAMADA</t>
  </si>
  <si>
    <t>Actividades Programadas</t>
  </si>
  <si>
    <t>EJECUTADA</t>
  </si>
  <si>
    <t>Actividades Ejecutadas</t>
  </si>
  <si>
    <t>% de Ejecución</t>
  </si>
  <si>
    <t>INDICADORES DEL PROGRAMA</t>
  </si>
  <si>
    <t>DESCRIPCIÓN DEL INDICADOR</t>
  </si>
  <si>
    <t>MEDICIÓN</t>
  </si>
  <si>
    <t>NOMBRE DEL INDICADOR</t>
  </si>
  <si>
    <t>Cumplimiento de Actividades</t>
  </si>
  <si>
    <t>META</t>
  </si>
  <si>
    <t>SEMESTRE I</t>
  </si>
  <si>
    <t>SEMESTR II</t>
  </si>
  <si>
    <t>FORMULA</t>
  </si>
  <si>
    <t>Actividades Ejecutadas * 100 / Actividades Programadas</t>
  </si>
  <si>
    <t>%</t>
  </si>
  <si>
    <t>Actividades ejecutadas</t>
  </si>
  <si>
    <t>Actividades programadas</t>
  </si>
  <si>
    <t>Cumplimiento de actividades</t>
  </si>
  <si>
    <t>Acumulado o Promedio</t>
  </si>
  <si>
    <t>INTERPRETACIÒN DEL RESULTADO</t>
  </si>
  <si>
    <t>Cobertura</t>
  </si>
  <si>
    <t>I TRIMESTRE</t>
  </si>
  <si>
    <t>II TRIMESTRE</t>
  </si>
  <si>
    <t>III TRIMESTRE</t>
  </si>
  <si>
    <t>IV TRIMESTRE</t>
  </si>
  <si>
    <t>No de trabajadores que recibieron capacitación *100 /No. Promedio de trabajadores que debieron recibir capacitación</t>
  </si>
  <si>
    <t>No de trabajadores que recibieron capacitación en el periodo</t>
  </si>
  <si>
    <t>Promedio de trabajadores que debieron recibir capacitación según matriz de capacitación por cargo en el periodo</t>
  </si>
  <si>
    <t>COBERTURA</t>
  </si>
  <si>
    <t>Cobertura promedio acumulada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</si>
</sst>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8"/>
      <color rgb="FF000000"/>
      <name val="Verdana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6D9EEB"/>
        <bgColor rgb="FF6D9EEB"/>
      </patternFill>
    </fill>
    <fill>
      <patternFill patternType="solid">
        <fgColor theme="6"/>
        <bgColor theme="6"/>
      </patternFill>
    </fill>
    <fill>
      <patternFill patternType="solid">
        <fgColor rgb="FFB6D7A8"/>
        <bgColor rgb="FFB6D7A8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5" fillId="0" borderId="12" xfId="0" applyFont="1" applyBorder="1"/>
    <xf numFmtId="0" fontId="5" fillId="0" borderId="13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4" fontId="9" fillId="0" borderId="23" xfId="0" applyNumberFormat="1" applyFont="1" applyBorder="1" applyAlignment="1">
      <alignment horizontal="center" vertical="center"/>
    </xf>
    <xf numFmtId="14" fontId="9" fillId="0" borderId="24" xfId="0" applyNumberFormat="1" applyFont="1" applyBorder="1" applyAlignment="1">
      <alignment horizontal="center" vertical="center" wrapText="1"/>
    </xf>
    <xf numFmtId="14" fontId="9" fillId="0" borderId="24" xfId="0" applyNumberFormat="1" applyFont="1" applyBorder="1" applyAlignment="1">
      <alignment horizontal="center" vertical="center"/>
    </xf>
    <xf numFmtId="14" fontId="9" fillId="0" borderId="2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4" fontId="9" fillId="0" borderId="11" xfId="0" applyNumberFormat="1" applyFont="1" applyBorder="1" applyAlignment="1">
      <alignment horizontal="center" vertical="center"/>
    </xf>
    <xf numFmtId="14" fontId="9" fillId="0" borderId="27" xfId="0" applyNumberFormat="1" applyFont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4" fontId="9" fillId="0" borderId="32" xfId="0" applyNumberFormat="1" applyFont="1" applyBorder="1" applyAlignment="1">
      <alignment horizontal="center" vertical="center"/>
    </xf>
    <xf numFmtId="14" fontId="9" fillId="0" borderId="30" xfId="0" applyNumberFormat="1" applyFont="1" applyBorder="1" applyAlignment="1">
      <alignment horizontal="center" vertical="center"/>
    </xf>
    <xf numFmtId="14" fontId="9" fillId="0" borderId="3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0" applyFont="1"/>
    <xf numFmtId="0" fontId="4" fillId="5" borderId="63" xfId="0" applyFont="1" applyFill="1" applyBorder="1" applyAlignment="1">
      <alignment horizontal="center" vertical="center"/>
    </xf>
    <xf numFmtId="0" fontId="4" fillId="0" borderId="65" xfId="0" applyFont="1" applyBorder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/>
    </xf>
    <xf numFmtId="0" fontId="1" fillId="0" borderId="21" xfId="0" applyFont="1" applyBorder="1"/>
    <xf numFmtId="0" fontId="7" fillId="0" borderId="17" xfId="0" applyFont="1" applyBorder="1" applyAlignment="1">
      <alignment horizontal="center" vertical="center"/>
    </xf>
    <xf numFmtId="0" fontId="1" fillId="0" borderId="22" xfId="0" applyFont="1" applyBorder="1"/>
    <xf numFmtId="0" fontId="10" fillId="0" borderId="37" xfId="0" applyFont="1" applyBorder="1" applyAlignment="1">
      <alignment horizontal="center" vertical="center"/>
    </xf>
    <xf numFmtId="0" fontId="1" fillId="0" borderId="41" xfId="0" applyFont="1" applyBorder="1"/>
    <xf numFmtId="0" fontId="10" fillId="0" borderId="13" xfId="0" applyFont="1" applyBorder="1" applyAlignment="1">
      <alignment horizontal="center" vertical="center"/>
    </xf>
    <xf numFmtId="0" fontId="1" fillId="0" borderId="13" xfId="0" applyFont="1" applyBorder="1"/>
    <xf numFmtId="0" fontId="1" fillId="0" borderId="39" xfId="0" applyFont="1" applyBorder="1"/>
    <xf numFmtId="0" fontId="10" fillId="0" borderId="12" xfId="0" applyFont="1" applyBorder="1" applyAlignment="1">
      <alignment horizontal="center" vertical="center"/>
    </xf>
    <xf numFmtId="0" fontId="1" fillId="0" borderId="36" xfId="0" applyFont="1" applyBorder="1"/>
    <xf numFmtId="0" fontId="1" fillId="0" borderId="38" xfId="0" applyFont="1" applyBorder="1"/>
    <xf numFmtId="0" fontId="1" fillId="0" borderId="40" xfId="0" applyFont="1" applyBorder="1"/>
    <xf numFmtId="0" fontId="10" fillId="0" borderId="43" xfId="0" applyFont="1" applyBorder="1" applyAlignment="1">
      <alignment horizontal="center" vertical="center"/>
    </xf>
    <xf numFmtId="0" fontId="1" fillId="0" borderId="42" xfId="0" applyFont="1" applyBorder="1"/>
    <xf numFmtId="0" fontId="10" fillId="0" borderId="33" xfId="0" applyFont="1" applyBorder="1" applyAlignment="1">
      <alignment horizontal="center" vertical="center"/>
    </xf>
    <xf numFmtId="0" fontId="1" fillId="0" borderId="34" xfId="0" applyFont="1" applyBorder="1"/>
    <xf numFmtId="0" fontId="1" fillId="0" borderId="44" xfId="0" applyFont="1" applyBorder="1"/>
    <xf numFmtId="0" fontId="10" fillId="0" borderId="45" xfId="0" applyFont="1" applyBorder="1" applyAlignment="1">
      <alignment horizontal="center" vertical="center"/>
    </xf>
    <xf numFmtId="0" fontId="1" fillId="0" borderId="35" xfId="0" applyFont="1" applyBorder="1"/>
    <xf numFmtId="0" fontId="10" fillId="0" borderId="39" xfId="0" applyFont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51" xfId="0" applyFont="1" applyBorder="1"/>
    <xf numFmtId="0" fontId="1" fillId="0" borderId="49" xfId="0" applyFont="1" applyBorder="1"/>
    <xf numFmtId="0" fontId="4" fillId="0" borderId="46" xfId="0" applyFont="1" applyBorder="1" applyAlignment="1">
      <alignment horizontal="center" vertical="center"/>
    </xf>
    <xf numFmtId="0" fontId="1" fillId="0" borderId="47" xfId="0" applyFont="1" applyBorder="1"/>
    <xf numFmtId="0" fontId="1" fillId="0" borderId="48" xfId="0" applyFont="1" applyBorder="1"/>
    <xf numFmtId="0" fontId="4" fillId="0" borderId="52" xfId="0" applyFont="1" applyBorder="1" applyAlignment="1">
      <alignment horizontal="center" vertical="center"/>
    </xf>
    <xf numFmtId="0" fontId="1" fillId="0" borderId="53" xfId="0" applyFont="1" applyBorder="1"/>
    <xf numFmtId="0" fontId="4" fillId="0" borderId="57" xfId="0" applyFont="1" applyBorder="1" applyAlignment="1">
      <alignment horizontal="center" vertical="center"/>
    </xf>
    <xf numFmtId="0" fontId="1" fillId="0" borderId="58" xfId="0" applyFont="1" applyBorder="1"/>
    <xf numFmtId="0" fontId="1" fillId="0" borderId="59" xfId="0" applyFont="1" applyBorder="1"/>
    <xf numFmtId="0" fontId="4" fillId="0" borderId="60" xfId="0" applyFont="1" applyBorder="1" applyAlignment="1">
      <alignment horizontal="center" vertical="center"/>
    </xf>
    <xf numFmtId="0" fontId="1" fillId="0" borderId="61" xfId="0" applyFont="1" applyBorder="1"/>
    <xf numFmtId="0" fontId="10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" fillId="0" borderId="50" xfId="0" applyFont="1" applyBorder="1"/>
    <xf numFmtId="0" fontId="4" fillId="0" borderId="12" xfId="0" applyFont="1" applyBorder="1" applyAlignment="1">
      <alignment horizontal="center" vertical="center" wrapText="1"/>
    </xf>
    <xf numFmtId="0" fontId="1" fillId="0" borderId="56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9" fontId="10" fillId="0" borderId="33" xfId="0" applyNumberFormat="1" applyFont="1" applyBorder="1" applyAlignment="1">
      <alignment horizontal="center" vertical="center"/>
    </xf>
    <xf numFmtId="9" fontId="4" fillId="0" borderId="3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9" fontId="10" fillId="0" borderId="39" xfId="0" applyNumberFormat="1" applyFont="1" applyBorder="1" applyAlignment="1">
      <alignment horizontal="center" vertical="center"/>
    </xf>
    <xf numFmtId="9" fontId="10" fillId="0" borderId="3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80"/>
  </sheetPr>
  <dimension ref="B1:P1000"/>
  <sheetViews>
    <sheetView workbookViewId="0">
      <selection activeCell="N6" sqref="N6:P7"/>
    </sheetView>
  </sheetViews>
  <sheetFormatPr baseColWidth="10" defaultColWidth="14.453125" defaultRowHeight="15" customHeight="1" x14ac:dyDescent="0.35"/>
  <cols>
    <col min="1" max="1" width="5" customWidth="1"/>
    <col min="2" max="2" width="6.81640625" customWidth="1"/>
    <col min="3" max="6" width="10" customWidth="1"/>
    <col min="7" max="7" width="13.453125" customWidth="1"/>
    <col min="8" max="8" width="13.26953125" customWidth="1"/>
    <col min="9" max="26" width="10" customWidth="1"/>
  </cols>
  <sheetData>
    <row r="1" spans="2:16" ht="14.25" customHeight="1" x14ac:dyDescent="0.35"/>
    <row r="2" spans="2:16" ht="15" customHeight="1" x14ac:dyDescent="0.35">
      <c r="B2" s="69"/>
      <c r="C2" s="70"/>
      <c r="D2" s="71"/>
      <c r="E2" s="77" t="s">
        <v>0</v>
      </c>
      <c r="F2" s="70"/>
      <c r="G2" s="70"/>
      <c r="H2" s="70"/>
      <c r="I2" s="70"/>
      <c r="J2" s="70"/>
      <c r="K2" s="70"/>
      <c r="L2" s="70"/>
      <c r="M2" s="71"/>
      <c r="N2" s="78" t="s">
        <v>1</v>
      </c>
      <c r="O2" s="70"/>
      <c r="P2" s="71"/>
    </row>
    <row r="3" spans="2:16" ht="15" customHeight="1" x14ac:dyDescent="0.35">
      <c r="B3" s="72"/>
      <c r="C3" s="68"/>
      <c r="D3" s="73"/>
      <c r="E3" s="72"/>
      <c r="F3" s="68"/>
      <c r="G3" s="68"/>
      <c r="H3" s="68"/>
      <c r="I3" s="68"/>
      <c r="J3" s="68"/>
      <c r="K3" s="68"/>
      <c r="L3" s="68"/>
      <c r="M3" s="73"/>
      <c r="N3" s="74"/>
      <c r="O3" s="75"/>
      <c r="P3" s="76"/>
    </row>
    <row r="4" spans="2:16" ht="15" customHeight="1" x14ac:dyDescent="0.35">
      <c r="B4" s="72"/>
      <c r="C4" s="68"/>
      <c r="D4" s="73"/>
      <c r="E4" s="72"/>
      <c r="F4" s="68"/>
      <c r="G4" s="68"/>
      <c r="H4" s="68"/>
      <c r="I4" s="68"/>
      <c r="J4" s="68"/>
      <c r="K4" s="68"/>
      <c r="L4" s="68"/>
      <c r="M4" s="73"/>
      <c r="N4" s="78" t="s">
        <v>2</v>
      </c>
      <c r="O4" s="70"/>
      <c r="P4" s="71"/>
    </row>
    <row r="5" spans="2:16" ht="15" customHeight="1" x14ac:dyDescent="0.35">
      <c r="B5" s="72"/>
      <c r="C5" s="68"/>
      <c r="D5" s="73"/>
      <c r="E5" s="72"/>
      <c r="F5" s="68"/>
      <c r="G5" s="68"/>
      <c r="H5" s="68"/>
      <c r="I5" s="68"/>
      <c r="J5" s="68"/>
      <c r="K5" s="68"/>
      <c r="L5" s="68"/>
      <c r="M5" s="73"/>
      <c r="N5" s="74"/>
      <c r="O5" s="75"/>
      <c r="P5" s="76"/>
    </row>
    <row r="6" spans="2:16" ht="15" customHeight="1" x14ac:dyDescent="0.35">
      <c r="B6" s="72"/>
      <c r="C6" s="68"/>
      <c r="D6" s="73"/>
      <c r="E6" s="72"/>
      <c r="F6" s="68"/>
      <c r="G6" s="68"/>
      <c r="H6" s="68"/>
      <c r="I6" s="68"/>
      <c r="J6" s="68"/>
      <c r="K6" s="68"/>
      <c r="L6" s="68"/>
      <c r="M6" s="73"/>
      <c r="N6" s="78" t="s">
        <v>3</v>
      </c>
      <c r="O6" s="70"/>
      <c r="P6" s="71"/>
    </row>
    <row r="7" spans="2:16" ht="15" customHeight="1" x14ac:dyDescent="0.35">
      <c r="B7" s="74"/>
      <c r="C7" s="75"/>
      <c r="D7" s="76"/>
      <c r="E7" s="74"/>
      <c r="F7" s="75"/>
      <c r="G7" s="75"/>
      <c r="H7" s="75"/>
      <c r="I7" s="75"/>
      <c r="J7" s="75"/>
      <c r="K7" s="75"/>
      <c r="L7" s="75"/>
      <c r="M7" s="76"/>
      <c r="N7" s="74"/>
      <c r="O7" s="75"/>
      <c r="P7" s="76"/>
    </row>
    <row r="8" spans="2:16" ht="15" customHeight="1" x14ac:dyDescent="0.35"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1"/>
    </row>
    <row r="9" spans="2:16" ht="15" customHeight="1" x14ac:dyDescent="0.35">
      <c r="B9" s="82" t="s">
        <v>4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1"/>
    </row>
    <row r="10" spans="2:16" ht="14.25" customHeight="1" x14ac:dyDescent="0.35">
      <c r="B10" s="72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73"/>
    </row>
    <row r="11" spans="2:16" ht="14.25" customHeight="1" x14ac:dyDescent="0.35">
      <c r="B11" s="72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73"/>
    </row>
    <row r="12" spans="2:16" ht="17.25" customHeight="1" x14ac:dyDescent="0.35"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6"/>
    </row>
    <row r="13" spans="2:16" ht="14.25" customHeight="1" x14ac:dyDescent="0.35">
      <c r="B13" s="79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</row>
    <row r="14" spans="2:16" ht="15" customHeight="1" x14ac:dyDescent="0.35">
      <c r="B14" s="82" t="s">
        <v>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</row>
    <row r="15" spans="2:16" ht="14.25" customHeight="1" x14ac:dyDescent="0.35">
      <c r="B15" s="72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73"/>
    </row>
    <row r="16" spans="2:16" ht="14.25" customHeight="1" x14ac:dyDescent="0.35">
      <c r="B16" s="72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73"/>
    </row>
    <row r="17" spans="2:16" ht="14.25" customHeight="1" x14ac:dyDescent="0.35">
      <c r="B17" s="72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73"/>
    </row>
    <row r="18" spans="2:16" ht="14.25" customHeight="1" x14ac:dyDescent="0.35">
      <c r="B18" s="72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73"/>
    </row>
    <row r="19" spans="2:16" ht="14.25" customHeight="1" x14ac:dyDescent="0.35">
      <c r="B19" s="72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73"/>
    </row>
    <row r="20" spans="2:16" ht="16.5" customHeight="1" x14ac:dyDescent="0.35">
      <c r="B20" s="74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6"/>
    </row>
    <row r="21" spans="2:16" ht="15" customHeight="1" x14ac:dyDescent="0.35">
      <c r="B21" s="83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1"/>
    </row>
    <row r="22" spans="2:16" ht="14.25" customHeight="1" x14ac:dyDescent="0.35">
      <c r="B22" s="84" t="s">
        <v>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1"/>
    </row>
    <row r="23" spans="2:16" ht="18.75" customHeight="1" x14ac:dyDescent="0.35">
      <c r="B23" s="7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6"/>
    </row>
    <row r="24" spans="2:16" ht="15" customHeight="1" x14ac:dyDescent="0.35">
      <c r="B24" s="83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1"/>
    </row>
    <row r="25" spans="2:16" ht="17.25" customHeight="1" x14ac:dyDescent="0.35">
      <c r="B25" s="82" t="s">
        <v>7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1"/>
    </row>
    <row r="26" spans="2:16" ht="17.25" customHeight="1" x14ac:dyDescent="0.35">
      <c r="B26" s="72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73"/>
    </row>
    <row r="27" spans="2:16" ht="17.25" customHeight="1" x14ac:dyDescent="0.35">
      <c r="B27" s="72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73"/>
    </row>
    <row r="28" spans="2:16" ht="17.25" customHeight="1" x14ac:dyDescent="0.35">
      <c r="B28" s="74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6"/>
    </row>
    <row r="29" spans="2:16" ht="14.25" customHeight="1" x14ac:dyDescent="0.35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1"/>
    </row>
    <row r="30" spans="2:16" ht="20.25" customHeight="1" x14ac:dyDescent="0.35">
      <c r="B30" s="82" t="s">
        <v>8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</row>
    <row r="31" spans="2:16" ht="21" customHeight="1" x14ac:dyDescent="0.35">
      <c r="B31" s="72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73"/>
    </row>
    <row r="32" spans="2:16" ht="18" customHeight="1" x14ac:dyDescent="0.35">
      <c r="B32" s="74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6"/>
    </row>
    <row r="33" spans="2:16" ht="14.25" customHeight="1" x14ac:dyDescent="0.35">
      <c r="B33" s="79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1"/>
    </row>
    <row r="34" spans="2:16" ht="14.25" customHeight="1" x14ac:dyDescent="0.35">
      <c r="B34" s="82" t="s">
        <v>9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</row>
    <row r="35" spans="2:16" ht="14.25" customHeight="1" x14ac:dyDescent="0.35">
      <c r="B35" s="72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73"/>
    </row>
    <row r="36" spans="2:16" ht="14.25" customHeight="1" x14ac:dyDescent="0.35">
      <c r="B36" s="72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73"/>
    </row>
    <row r="37" spans="2:16" ht="14.25" customHeight="1" x14ac:dyDescent="0.35"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6"/>
    </row>
    <row r="38" spans="2:16" ht="14.25" customHeight="1" x14ac:dyDescent="0.35"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1"/>
    </row>
    <row r="39" spans="2:16" ht="15" customHeight="1" x14ac:dyDescent="0.35">
      <c r="B39" s="85" t="s">
        <v>10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</row>
    <row r="40" spans="2:16" ht="15" customHeight="1" x14ac:dyDescent="0.35">
      <c r="B40" s="72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73"/>
    </row>
    <row r="41" spans="2:16" ht="15" customHeight="1" x14ac:dyDescent="0.35">
      <c r="B41" s="74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6"/>
    </row>
    <row r="42" spans="2:16" ht="11.25" customHeight="1" x14ac:dyDescent="0.35">
      <c r="B42" s="85" t="s">
        <v>11</v>
      </c>
      <c r="C42" s="70"/>
      <c r="D42" s="71"/>
      <c r="E42" s="84" t="s">
        <v>12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1"/>
    </row>
    <row r="43" spans="2:16" ht="11.25" customHeight="1" x14ac:dyDescent="0.35">
      <c r="B43" s="74"/>
      <c r="C43" s="75"/>
      <c r="D43" s="76"/>
      <c r="E43" s="74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6"/>
    </row>
    <row r="44" spans="2:16" ht="11.25" customHeight="1" x14ac:dyDescent="0.35">
      <c r="B44" s="78" t="s">
        <v>13</v>
      </c>
      <c r="C44" s="70"/>
      <c r="D44" s="71"/>
      <c r="E44" s="84" t="s">
        <v>14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1"/>
    </row>
    <row r="45" spans="2:16" ht="11.25" customHeight="1" x14ac:dyDescent="0.35">
      <c r="B45" s="74"/>
      <c r="C45" s="75"/>
      <c r="D45" s="76"/>
      <c r="E45" s="74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6"/>
    </row>
    <row r="46" spans="2:16" ht="11.25" customHeight="1" x14ac:dyDescent="0.35">
      <c r="B46" s="78" t="s">
        <v>15</v>
      </c>
      <c r="C46" s="70"/>
      <c r="D46" s="71"/>
      <c r="E46" s="84" t="s">
        <v>16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1"/>
    </row>
    <row r="47" spans="2:16" ht="11.25" customHeight="1" x14ac:dyDescent="0.35">
      <c r="B47" s="74"/>
      <c r="C47" s="75"/>
      <c r="D47" s="76"/>
      <c r="E47" s="74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</row>
    <row r="48" spans="2:16" ht="11.25" customHeight="1" x14ac:dyDescent="0.35">
      <c r="B48" s="78" t="s">
        <v>17</v>
      </c>
      <c r="C48" s="70"/>
      <c r="D48" s="71"/>
      <c r="E48" s="84" t="s">
        <v>18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1"/>
    </row>
    <row r="49" spans="2:16" ht="11.25" customHeight="1" x14ac:dyDescent="0.35">
      <c r="B49" s="74"/>
      <c r="C49" s="75"/>
      <c r="D49" s="76"/>
      <c r="E49" s="74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6"/>
    </row>
    <row r="50" spans="2:16" ht="11.25" customHeight="1" x14ac:dyDescent="0.35">
      <c r="B50" s="78" t="s">
        <v>19</v>
      </c>
      <c r="C50" s="70"/>
      <c r="D50" s="71"/>
      <c r="E50" s="84" t="s">
        <v>20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</row>
    <row r="51" spans="2:16" ht="11.25" customHeight="1" x14ac:dyDescent="0.35">
      <c r="B51" s="74"/>
      <c r="C51" s="75"/>
      <c r="D51" s="76"/>
      <c r="E51" s="74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6"/>
    </row>
    <row r="52" spans="2:16" ht="11.25" customHeight="1" x14ac:dyDescent="0.35">
      <c r="B52" s="78" t="s">
        <v>21</v>
      </c>
      <c r="C52" s="70"/>
      <c r="D52" s="71"/>
      <c r="E52" s="84" t="s">
        <v>22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1"/>
    </row>
    <row r="53" spans="2:16" ht="11.25" customHeight="1" x14ac:dyDescent="0.35">
      <c r="B53" s="74"/>
      <c r="C53" s="75"/>
      <c r="D53" s="76"/>
      <c r="E53" s="74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6"/>
    </row>
    <row r="54" spans="2:16" ht="11.25" customHeight="1" x14ac:dyDescent="0.35">
      <c r="B54" s="78" t="s">
        <v>23</v>
      </c>
      <c r="C54" s="70"/>
      <c r="D54" s="71"/>
      <c r="E54" s="84" t="s">
        <v>24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1"/>
    </row>
    <row r="55" spans="2:16" ht="11.25" customHeight="1" x14ac:dyDescent="0.35">
      <c r="B55" s="74"/>
      <c r="C55" s="75"/>
      <c r="D55" s="76"/>
      <c r="E55" s="74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6"/>
    </row>
    <row r="56" spans="2:16" ht="14.25" customHeight="1" x14ac:dyDescent="0.35"/>
    <row r="57" spans="2:16" ht="14.25" customHeight="1" x14ac:dyDescent="0.35"/>
    <row r="58" spans="2:16" ht="14.25" customHeight="1" x14ac:dyDescent="0.35"/>
    <row r="59" spans="2:16" ht="14.25" customHeight="1" x14ac:dyDescent="0.35"/>
    <row r="60" spans="2:16" ht="14.25" customHeight="1" x14ac:dyDescent="0.35"/>
    <row r="61" spans="2:16" ht="14.25" customHeight="1" x14ac:dyDescent="0.35"/>
    <row r="62" spans="2:16" ht="14.25" customHeight="1" x14ac:dyDescent="0.35"/>
    <row r="63" spans="2:16" ht="14.25" customHeight="1" x14ac:dyDescent="0.35"/>
    <row r="64" spans="2:16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33">
    <mergeCell ref="B44:D45"/>
    <mergeCell ref="E44:P45"/>
    <mergeCell ref="B46:D47"/>
    <mergeCell ref="E46:P47"/>
    <mergeCell ref="B48:D49"/>
    <mergeCell ref="E48:P49"/>
    <mergeCell ref="B50:D51"/>
    <mergeCell ref="B52:D53"/>
    <mergeCell ref="B54:D55"/>
    <mergeCell ref="E52:P53"/>
    <mergeCell ref="E54:P55"/>
    <mergeCell ref="E50:P51"/>
    <mergeCell ref="B33:P33"/>
    <mergeCell ref="B34:P37"/>
    <mergeCell ref="B38:P38"/>
    <mergeCell ref="B39:P41"/>
    <mergeCell ref="B42:D43"/>
    <mergeCell ref="E42:P43"/>
    <mergeCell ref="B22:P23"/>
    <mergeCell ref="B24:P24"/>
    <mergeCell ref="B25:P28"/>
    <mergeCell ref="B29:P29"/>
    <mergeCell ref="B30:P32"/>
    <mergeCell ref="B8:P8"/>
    <mergeCell ref="B9:P12"/>
    <mergeCell ref="B13:P13"/>
    <mergeCell ref="B14:P20"/>
    <mergeCell ref="B21:P21"/>
    <mergeCell ref="B2:D7"/>
    <mergeCell ref="E2:M7"/>
    <mergeCell ref="N2:P3"/>
    <mergeCell ref="N4:P5"/>
    <mergeCell ref="N6:P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000"/>
  <sheetViews>
    <sheetView workbookViewId="0"/>
  </sheetViews>
  <sheetFormatPr baseColWidth="10" defaultColWidth="14.453125" defaultRowHeight="15" customHeight="1" x14ac:dyDescent="0.35"/>
  <cols>
    <col min="1" max="2" width="10" customWidth="1"/>
    <col min="3" max="3" width="31.08984375" customWidth="1"/>
    <col min="4" max="4" width="26" customWidth="1"/>
    <col min="5" max="5" width="15.08984375" customWidth="1"/>
    <col min="6" max="7" width="12.81640625" customWidth="1"/>
    <col min="8" max="8" width="12.7265625" customWidth="1"/>
    <col min="9" max="9" width="12.81640625" customWidth="1"/>
    <col min="10" max="26" width="10" customWidth="1"/>
  </cols>
  <sheetData>
    <row r="2" spans="2:9" ht="15" customHeight="1" x14ac:dyDescent="0.35">
      <c r="B2" s="1"/>
      <c r="C2" s="2"/>
      <c r="D2" s="2"/>
      <c r="E2" s="2"/>
      <c r="F2" s="3" t="s">
        <v>25</v>
      </c>
      <c r="G2" s="86" t="s">
        <v>26</v>
      </c>
      <c r="H2" s="4" t="s">
        <v>25</v>
      </c>
      <c r="I2" s="88" t="s">
        <v>26</v>
      </c>
    </row>
    <row r="3" spans="2:9" ht="15" customHeight="1" x14ac:dyDescent="0.35">
      <c r="B3" s="5" t="s">
        <v>27</v>
      </c>
      <c r="C3" s="6" t="s">
        <v>28</v>
      </c>
      <c r="D3" s="6" t="s">
        <v>21</v>
      </c>
      <c r="E3" s="7" t="s">
        <v>29</v>
      </c>
      <c r="F3" s="8" t="s">
        <v>30</v>
      </c>
      <c r="G3" s="87"/>
      <c r="H3" s="9" t="s">
        <v>31</v>
      </c>
      <c r="I3" s="89"/>
    </row>
    <row r="4" spans="2:9" ht="81" customHeight="1" x14ac:dyDescent="0.35">
      <c r="B4" s="10">
        <v>1</v>
      </c>
      <c r="C4" s="11" t="s">
        <v>32</v>
      </c>
      <c r="D4" s="12" t="s">
        <v>33</v>
      </c>
      <c r="E4" s="13" t="s">
        <v>34</v>
      </c>
      <c r="F4" s="14">
        <v>42538</v>
      </c>
      <c r="G4" s="15" t="s">
        <v>35</v>
      </c>
      <c r="H4" s="16"/>
      <c r="I4" s="17"/>
    </row>
    <row r="5" spans="2:9" ht="67.5" customHeight="1" x14ac:dyDescent="0.35">
      <c r="B5" s="18">
        <v>1</v>
      </c>
      <c r="C5" s="19" t="s">
        <v>36</v>
      </c>
      <c r="D5" s="20" t="s">
        <v>37</v>
      </c>
      <c r="E5" s="21" t="s">
        <v>34</v>
      </c>
      <c r="F5" s="14">
        <v>42542</v>
      </c>
      <c r="G5" s="16" t="s">
        <v>38</v>
      </c>
      <c r="H5" s="16">
        <v>42543</v>
      </c>
      <c r="I5" s="17" t="s">
        <v>39</v>
      </c>
    </row>
    <row r="6" spans="2:9" ht="40.5" customHeight="1" x14ac:dyDescent="0.35">
      <c r="B6" s="22">
        <v>2</v>
      </c>
      <c r="C6" s="23" t="s">
        <v>40</v>
      </c>
      <c r="D6" s="24" t="s">
        <v>37</v>
      </c>
      <c r="E6" s="25" t="s">
        <v>34</v>
      </c>
      <c r="F6" s="26">
        <v>42556</v>
      </c>
      <c r="G6" s="27" t="s">
        <v>38</v>
      </c>
      <c r="H6" s="27">
        <v>42557</v>
      </c>
      <c r="I6" s="28" t="s">
        <v>39</v>
      </c>
    </row>
    <row r="7" spans="2:9" ht="54" customHeight="1" x14ac:dyDescent="0.35">
      <c r="B7" s="22">
        <v>3</v>
      </c>
      <c r="C7" s="23" t="s">
        <v>41</v>
      </c>
      <c r="D7" s="24" t="s">
        <v>37</v>
      </c>
      <c r="E7" s="25" t="s">
        <v>34</v>
      </c>
      <c r="F7" s="26">
        <v>42579</v>
      </c>
      <c r="G7" s="27" t="s">
        <v>38</v>
      </c>
      <c r="H7" s="27">
        <v>42578</v>
      </c>
      <c r="I7" s="28" t="s">
        <v>38</v>
      </c>
    </row>
    <row r="8" spans="2:9" ht="40.5" customHeight="1" x14ac:dyDescent="0.35">
      <c r="B8" s="22">
        <v>4</v>
      </c>
      <c r="C8" s="23" t="s">
        <v>42</v>
      </c>
      <c r="D8" s="24" t="s">
        <v>43</v>
      </c>
      <c r="E8" s="25" t="s">
        <v>34</v>
      </c>
      <c r="F8" s="26">
        <v>42559</v>
      </c>
      <c r="G8" s="29" t="s">
        <v>44</v>
      </c>
      <c r="H8" s="27">
        <v>42607</v>
      </c>
      <c r="I8" s="23" t="s">
        <v>44</v>
      </c>
    </row>
    <row r="9" spans="2:9" ht="27" customHeight="1" x14ac:dyDescent="0.35">
      <c r="B9" s="22">
        <v>5</v>
      </c>
      <c r="C9" s="23" t="s">
        <v>45</v>
      </c>
      <c r="D9" s="24" t="s">
        <v>43</v>
      </c>
      <c r="E9" s="25" t="s">
        <v>34</v>
      </c>
      <c r="F9" s="26">
        <v>42619</v>
      </c>
      <c r="G9" s="29" t="s">
        <v>44</v>
      </c>
      <c r="H9" s="27">
        <v>42590</v>
      </c>
      <c r="I9" s="23" t="s">
        <v>44</v>
      </c>
    </row>
    <row r="10" spans="2:9" ht="40.5" customHeight="1" x14ac:dyDescent="0.35">
      <c r="B10" s="30">
        <v>6</v>
      </c>
      <c r="C10" s="31" t="s">
        <v>46</v>
      </c>
      <c r="D10" s="32" t="s">
        <v>37</v>
      </c>
      <c r="E10" s="33" t="s">
        <v>34</v>
      </c>
      <c r="F10" s="34">
        <v>42564</v>
      </c>
      <c r="G10" s="35" t="s">
        <v>38</v>
      </c>
      <c r="H10" s="35"/>
      <c r="I10" s="36"/>
    </row>
    <row r="11" spans="2:9" ht="14.25" customHeight="1" x14ac:dyDescent="0.35"/>
    <row r="12" spans="2:9" ht="14.25" customHeight="1" x14ac:dyDescent="0.35"/>
    <row r="13" spans="2:9" ht="14.25" customHeight="1" x14ac:dyDescent="0.35"/>
    <row r="14" spans="2:9" ht="14.25" customHeight="1" x14ac:dyDescent="0.35"/>
    <row r="15" spans="2:9" ht="14.25" customHeight="1" x14ac:dyDescent="0.35"/>
    <row r="16" spans="2:9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2">
    <mergeCell ref="G2:G3"/>
    <mergeCell ref="I2:I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P936"/>
  <sheetViews>
    <sheetView showGridLines="0" tabSelected="1" zoomScale="55" zoomScaleNormal="55" workbookViewId="0"/>
  </sheetViews>
  <sheetFormatPr baseColWidth="10" defaultColWidth="14.453125" defaultRowHeight="15" customHeight="1" x14ac:dyDescent="0.35"/>
  <cols>
    <col min="1" max="2" width="4.54296875" customWidth="1"/>
    <col min="3" max="3" width="7.453125" customWidth="1"/>
    <col min="4" max="11" width="3.7265625" customWidth="1"/>
    <col min="12" max="12" width="28.26953125" customWidth="1"/>
    <col min="13" max="16" width="30.26953125" customWidth="1"/>
    <col min="17" max="20" width="3.7265625" customWidth="1"/>
    <col min="21" max="21" width="4" customWidth="1"/>
    <col min="22" max="23" width="3.7265625" customWidth="1"/>
    <col min="24" max="24" width="8.54296875" customWidth="1"/>
    <col min="25" max="25" width="7.7265625" customWidth="1"/>
    <col min="26" max="26" width="8.984375E-2" customWidth="1"/>
    <col min="27" max="27" width="9.08984375" customWidth="1"/>
    <col min="28" max="28" width="11.81640625" customWidth="1"/>
    <col min="29" max="29" width="1.453125" customWidth="1"/>
    <col min="30" max="76" width="3.7265625" customWidth="1"/>
    <col min="77" max="77" width="7.7265625" customWidth="1"/>
    <col min="78" max="78" width="8.26953125" customWidth="1"/>
    <col min="79" max="94" width="16.08984375" customWidth="1"/>
  </cols>
  <sheetData>
    <row r="1" spans="1:94" ht="30.75" customHeight="1" x14ac:dyDescent="0.35">
      <c r="A1" s="37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7"/>
      <c r="CA1" s="37"/>
      <c r="CB1" s="37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7"/>
      <c r="CN1" s="37"/>
      <c r="CO1" s="37"/>
      <c r="CP1" s="37"/>
    </row>
    <row r="2" spans="1:94" ht="9.75" customHeight="1" x14ac:dyDescent="0.35">
      <c r="A2" s="37"/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7"/>
      <c r="CA2" s="37"/>
      <c r="CB2" s="37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7"/>
      <c r="CN2" s="37"/>
      <c r="CO2" s="37"/>
      <c r="CP2" s="37"/>
    </row>
    <row r="3" spans="1:94" ht="50.25" customHeight="1" x14ac:dyDescent="0.35">
      <c r="A3" s="40"/>
      <c r="B3" s="40"/>
      <c r="C3" s="107" t="s">
        <v>47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5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</row>
    <row r="4" spans="1:94" ht="32.25" customHeight="1" x14ac:dyDescent="0.35">
      <c r="A4" s="40"/>
      <c r="B4" s="40"/>
      <c r="C4" s="108"/>
      <c r="D4" s="95" t="s">
        <v>28</v>
      </c>
      <c r="E4" s="93"/>
      <c r="F4" s="93"/>
      <c r="G4" s="93"/>
      <c r="H4" s="93"/>
      <c r="I4" s="93"/>
      <c r="J4" s="93"/>
      <c r="K4" s="96"/>
      <c r="L4" s="92" t="s">
        <v>15</v>
      </c>
      <c r="M4" s="95" t="s">
        <v>17</v>
      </c>
      <c r="N4" s="95" t="s">
        <v>48</v>
      </c>
      <c r="O4" s="95" t="s">
        <v>49</v>
      </c>
      <c r="P4" s="90" t="s">
        <v>50</v>
      </c>
      <c r="Q4" s="92" t="s">
        <v>19</v>
      </c>
      <c r="R4" s="93"/>
      <c r="S4" s="93"/>
      <c r="T4" s="93"/>
      <c r="U4" s="93"/>
      <c r="V4" s="95" t="s">
        <v>21</v>
      </c>
      <c r="W4" s="93"/>
      <c r="X4" s="93"/>
      <c r="Y4" s="93"/>
      <c r="Z4" s="96"/>
      <c r="AA4" s="95" t="s">
        <v>23</v>
      </c>
      <c r="AB4" s="93"/>
      <c r="AC4" s="96"/>
      <c r="AD4" s="109" t="s">
        <v>51</v>
      </c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5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</row>
    <row r="5" spans="1:94" ht="33" customHeight="1" x14ac:dyDescent="0.35">
      <c r="A5" s="40"/>
      <c r="B5" s="40"/>
      <c r="C5" s="97"/>
      <c r="D5" s="97"/>
      <c r="E5" s="94"/>
      <c r="F5" s="94"/>
      <c r="G5" s="94"/>
      <c r="H5" s="94"/>
      <c r="I5" s="94"/>
      <c r="J5" s="94"/>
      <c r="K5" s="98"/>
      <c r="L5" s="94"/>
      <c r="M5" s="97"/>
      <c r="N5" s="97"/>
      <c r="O5" s="97"/>
      <c r="P5" s="91"/>
      <c r="Q5" s="94"/>
      <c r="R5" s="94"/>
      <c r="S5" s="94"/>
      <c r="T5" s="94"/>
      <c r="U5" s="94"/>
      <c r="V5" s="97"/>
      <c r="W5" s="94"/>
      <c r="X5" s="94"/>
      <c r="Y5" s="94"/>
      <c r="Z5" s="98"/>
      <c r="AA5" s="97"/>
      <c r="AB5" s="94"/>
      <c r="AC5" s="98"/>
      <c r="AD5" s="124" t="s">
        <v>52</v>
      </c>
      <c r="AE5" s="94"/>
      <c r="AF5" s="94"/>
      <c r="AG5" s="100"/>
      <c r="AH5" s="99" t="s">
        <v>53</v>
      </c>
      <c r="AI5" s="94"/>
      <c r="AJ5" s="94"/>
      <c r="AK5" s="100"/>
      <c r="AL5" s="99" t="s">
        <v>54</v>
      </c>
      <c r="AM5" s="94"/>
      <c r="AN5" s="94"/>
      <c r="AO5" s="98"/>
      <c r="AP5" s="101" t="s">
        <v>55</v>
      </c>
      <c r="AQ5" s="102"/>
      <c r="AR5" s="102"/>
      <c r="AS5" s="103"/>
      <c r="AT5" s="104" t="s">
        <v>56</v>
      </c>
      <c r="AU5" s="102"/>
      <c r="AV5" s="102"/>
      <c r="AW5" s="103"/>
      <c r="AX5" s="104" t="s">
        <v>57</v>
      </c>
      <c r="AY5" s="102"/>
      <c r="AZ5" s="102"/>
      <c r="BA5" s="105"/>
      <c r="BB5" s="101" t="s">
        <v>58</v>
      </c>
      <c r="BC5" s="102"/>
      <c r="BD5" s="102"/>
      <c r="BE5" s="103"/>
      <c r="BF5" s="104" t="s">
        <v>59</v>
      </c>
      <c r="BG5" s="102"/>
      <c r="BH5" s="102"/>
      <c r="BI5" s="103"/>
      <c r="BJ5" s="104" t="s">
        <v>60</v>
      </c>
      <c r="BK5" s="102"/>
      <c r="BL5" s="102"/>
      <c r="BM5" s="105"/>
      <c r="BN5" s="106" t="s">
        <v>61</v>
      </c>
      <c r="BO5" s="94"/>
      <c r="BP5" s="94"/>
      <c r="BQ5" s="100"/>
      <c r="BR5" s="99" t="s">
        <v>62</v>
      </c>
      <c r="BS5" s="94"/>
      <c r="BT5" s="94"/>
      <c r="BU5" s="100"/>
      <c r="BV5" s="99" t="s">
        <v>63</v>
      </c>
      <c r="BW5" s="94"/>
      <c r="BX5" s="94"/>
      <c r="BY5" s="98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</row>
    <row r="6" spans="1:94" ht="55.5" customHeight="1" x14ac:dyDescent="0.35">
      <c r="A6" s="40"/>
      <c r="B6" s="40"/>
      <c r="C6" s="125" t="s">
        <v>64</v>
      </c>
      <c r="D6" s="126" t="s">
        <v>65</v>
      </c>
      <c r="E6" s="93"/>
      <c r="F6" s="93"/>
      <c r="G6" s="93"/>
      <c r="H6" s="93"/>
      <c r="I6" s="93"/>
      <c r="J6" s="93"/>
      <c r="K6" s="96"/>
      <c r="L6" s="126" t="s">
        <v>66</v>
      </c>
      <c r="M6" s="127" t="s">
        <v>67</v>
      </c>
      <c r="N6" s="129" t="s">
        <v>68</v>
      </c>
      <c r="O6" s="129" t="s">
        <v>69</v>
      </c>
      <c r="P6" s="127" t="s">
        <v>70</v>
      </c>
      <c r="Q6" s="110" t="s">
        <v>71</v>
      </c>
      <c r="R6" s="93"/>
      <c r="S6" s="93"/>
      <c r="T6" s="93"/>
      <c r="U6" s="93"/>
      <c r="V6" s="111" t="s">
        <v>72</v>
      </c>
      <c r="W6" s="93"/>
      <c r="X6" s="93"/>
      <c r="Y6" s="93"/>
      <c r="Z6" s="96"/>
      <c r="AA6" s="114" t="s">
        <v>73</v>
      </c>
      <c r="AB6" s="115"/>
      <c r="AC6" s="116"/>
      <c r="AD6" s="41"/>
      <c r="AE6" s="42"/>
      <c r="AF6" s="42"/>
      <c r="AG6" s="42"/>
      <c r="AH6" s="42"/>
      <c r="AI6" s="42"/>
      <c r="AJ6" s="42"/>
      <c r="AK6" s="42"/>
      <c r="AL6" s="42">
        <v>1</v>
      </c>
      <c r="AM6" s="42"/>
      <c r="AN6" s="42"/>
      <c r="AO6" s="43"/>
      <c r="AP6" s="41"/>
      <c r="AQ6" s="42"/>
      <c r="AR6" s="42"/>
      <c r="AS6" s="42"/>
      <c r="AT6" s="42"/>
      <c r="AU6" s="42"/>
      <c r="AV6" s="42"/>
      <c r="AW6" s="42"/>
      <c r="AX6" s="42">
        <v>1</v>
      </c>
      <c r="AY6" s="42"/>
      <c r="AZ6" s="42"/>
      <c r="BA6" s="43"/>
      <c r="BB6" s="41"/>
      <c r="BC6" s="42"/>
      <c r="BD6" s="42"/>
      <c r="BE6" s="42"/>
      <c r="BF6" s="42"/>
      <c r="BG6" s="42"/>
      <c r="BH6" s="42"/>
      <c r="BI6" s="42"/>
      <c r="BJ6" s="42">
        <v>1</v>
      </c>
      <c r="BK6" s="42"/>
      <c r="BL6" s="42"/>
      <c r="BM6" s="43"/>
      <c r="BN6" s="44"/>
      <c r="BO6" s="42"/>
      <c r="BP6" s="42"/>
      <c r="BQ6" s="42"/>
      <c r="BR6" s="42"/>
      <c r="BS6" s="42"/>
      <c r="BT6" s="42"/>
      <c r="BU6" s="42"/>
      <c r="BV6" s="42">
        <v>1</v>
      </c>
      <c r="BW6" s="42"/>
      <c r="BX6" s="42"/>
      <c r="BY6" s="43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</row>
    <row r="7" spans="1:94" ht="53.25" customHeight="1" x14ac:dyDescent="0.35">
      <c r="A7" s="40"/>
      <c r="B7" s="40"/>
      <c r="C7" s="91"/>
      <c r="D7" s="68"/>
      <c r="E7" s="68"/>
      <c r="F7" s="68"/>
      <c r="G7" s="68"/>
      <c r="H7" s="68"/>
      <c r="I7" s="68"/>
      <c r="J7" s="68"/>
      <c r="K7" s="113"/>
      <c r="L7" s="75"/>
      <c r="M7" s="128"/>
      <c r="N7" s="112"/>
      <c r="O7" s="97"/>
      <c r="P7" s="91"/>
      <c r="Q7" s="68"/>
      <c r="R7" s="68"/>
      <c r="S7" s="68"/>
      <c r="T7" s="68"/>
      <c r="U7" s="68"/>
      <c r="V7" s="112"/>
      <c r="W7" s="68"/>
      <c r="X7" s="68"/>
      <c r="Y7" s="68"/>
      <c r="Z7" s="113"/>
      <c r="AA7" s="117" t="s">
        <v>74</v>
      </c>
      <c r="AB7" s="70"/>
      <c r="AC7" s="118"/>
      <c r="AD7" s="45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7"/>
      <c r="AP7" s="45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7"/>
      <c r="BB7" s="45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7"/>
      <c r="BN7" s="48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7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</row>
    <row r="8" spans="1:94" ht="56.25" customHeight="1" x14ac:dyDescent="0.35">
      <c r="A8" s="40"/>
      <c r="B8" s="40"/>
      <c r="C8" s="125" t="s">
        <v>75</v>
      </c>
      <c r="D8" s="126" t="s">
        <v>76</v>
      </c>
      <c r="E8" s="93"/>
      <c r="F8" s="93"/>
      <c r="G8" s="93"/>
      <c r="H8" s="93"/>
      <c r="I8" s="93"/>
      <c r="J8" s="93"/>
      <c r="K8" s="96"/>
      <c r="L8" s="126" t="s">
        <v>77</v>
      </c>
      <c r="M8" s="127" t="s">
        <v>78</v>
      </c>
      <c r="N8" s="127" t="s">
        <v>79</v>
      </c>
      <c r="O8" s="127" t="s">
        <v>69</v>
      </c>
      <c r="P8" s="127" t="s">
        <v>80</v>
      </c>
      <c r="Q8" s="110" t="s">
        <v>81</v>
      </c>
      <c r="R8" s="93"/>
      <c r="S8" s="93"/>
      <c r="T8" s="93"/>
      <c r="U8" s="130"/>
      <c r="V8" s="111" t="s">
        <v>72</v>
      </c>
      <c r="W8" s="93"/>
      <c r="X8" s="93"/>
      <c r="Y8" s="93"/>
      <c r="Z8" s="96"/>
      <c r="AA8" s="114" t="s">
        <v>73</v>
      </c>
      <c r="AB8" s="115"/>
      <c r="AC8" s="116"/>
      <c r="AD8" s="41"/>
      <c r="AE8" s="42"/>
      <c r="AF8" s="42"/>
      <c r="AG8" s="42"/>
      <c r="AH8" s="42"/>
      <c r="AI8" s="42"/>
      <c r="AJ8" s="42"/>
      <c r="AK8" s="42"/>
      <c r="AL8" s="49">
        <v>1</v>
      </c>
      <c r="AM8" s="42"/>
      <c r="AN8" s="42"/>
      <c r="AO8" s="43"/>
      <c r="AP8" s="41"/>
      <c r="AQ8" s="42"/>
      <c r="AR8" s="42"/>
      <c r="AS8" s="42"/>
      <c r="AT8" s="42"/>
      <c r="AU8" s="42"/>
      <c r="AV8" s="42"/>
      <c r="AW8" s="42"/>
      <c r="AX8" s="42">
        <v>1</v>
      </c>
      <c r="AY8" s="42"/>
      <c r="AZ8" s="42"/>
      <c r="BA8" s="43"/>
      <c r="BB8" s="41"/>
      <c r="BC8" s="42"/>
      <c r="BD8" s="42"/>
      <c r="BE8" s="42"/>
      <c r="BF8" s="42"/>
      <c r="BG8" s="42"/>
      <c r="BH8" s="42"/>
      <c r="BI8" s="42"/>
      <c r="BJ8" s="42">
        <v>1</v>
      </c>
      <c r="BK8" s="42"/>
      <c r="BL8" s="42"/>
      <c r="BM8" s="43"/>
      <c r="BN8" s="44"/>
      <c r="BO8" s="42"/>
      <c r="BP8" s="42"/>
      <c r="BQ8" s="42"/>
      <c r="BR8" s="42"/>
      <c r="BS8" s="42"/>
      <c r="BT8" s="42"/>
      <c r="BU8" s="42"/>
      <c r="BV8" s="42">
        <v>1</v>
      </c>
      <c r="BW8" s="42"/>
      <c r="BX8" s="42"/>
      <c r="BY8" s="43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</row>
    <row r="9" spans="1:94" ht="63.75" customHeight="1" x14ac:dyDescent="0.35">
      <c r="A9" s="40"/>
      <c r="B9" s="40"/>
      <c r="C9" s="128"/>
      <c r="D9" s="94"/>
      <c r="E9" s="94"/>
      <c r="F9" s="94"/>
      <c r="G9" s="94"/>
      <c r="H9" s="94"/>
      <c r="I9" s="94"/>
      <c r="J9" s="94"/>
      <c r="K9" s="98"/>
      <c r="L9" s="94"/>
      <c r="M9" s="91"/>
      <c r="N9" s="91"/>
      <c r="O9" s="91"/>
      <c r="P9" s="91"/>
      <c r="Q9" s="94"/>
      <c r="R9" s="94"/>
      <c r="S9" s="94"/>
      <c r="T9" s="94"/>
      <c r="U9" s="100"/>
      <c r="V9" s="112"/>
      <c r="W9" s="68"/>
      <c r="X9" s="68"/>
      <c r="Y9" s="68"/>
      <c r="Z9" s="113"/>
      <c r="AA9" s="119" t="s">
        <v>74</v>
      </c>
      <c r="AB9" s="120"/>
      <c r="AC9" s="121"/>
      <c r="AD9" s="50"/>
      <c r="AE9" s="51"/>
      <c r="AF9" s="51"/>
      <c r="AG9" s="51"/>
      <c r="AH9" s="51"/>
      <c r="AI9" s="51"/>
      <c r="AJ9" s="51"/>
      <c r="AK9" s="51"/>
      <c r="AL9" s="51">
        <v>1</v>
      </c>
      <c r="AM9" s="51"/>
      <c r="AN9" s="51"/>
      <c r="AO9" s="52"/>
      <c r="AP9" s="50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/>
      <c r="BB9" s="50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2"/>
      <c r="BN9" s="53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</row>
    <row r="10" spans="1:94" ht="44.25" customHeight="1" x14ac:dyDescent="0.35">
      <c r="A10" s="40"/>
      <c r="B10" s="40"/>
      <c r="C10" s="128"/>
      <c r="D10" s="126" t="s">
        <v>82</v>
      </c>
      <c r="E10" s="93"/>
      <c r="F10" s="93"/>
      <c r="G10" s="93"/>
      <c r="H10" s="93"/>
      <c r="I10" s="93"/>
      <c r="J10" s="93"/>
      <c r="K10" s="96"/>
      <c r="L10" s="134" t="s">
        <v>83</v>
      </c>
      <c r="M10" s="127" t="s">
        <v>84</v>
      </c>
      <c r="N10" s="127" t="s">
        <v>85</v>
      </c>
      <c r="O10" s="127" t="s">
        <v>69</v>
      </c>
      <c r="P10" s="127" t="s">
        <v>86</v>
      </c>
      <c r="Q10" s="110" t="s">
        <v>87</v>
      </c>
      <c r="R10" s="93"/>
      <c r="S10" s="93"/>
      <c r="T10" s="93"/>
      <c r="U10" s="130"/>
      <c r="V10" s="111" t="s">
        <v>72</v>
      </c>
      <c r="W10" s="93"/>
      <c r="X10" s="93"/>
      <c r="Y10" s="93"/>
      <c r="Z10" s="96"/>
      <c r="AA10" s="122" t="s">
        <v>73</v>
      </c>
      <c r="AB10" s="75"/>
      <c r="AC10" s="123"/>
      <c r="AD10" s="54"/>
      <c r="AE10" s="55"/>
      <c r="AF10" s="55"/>
      <c r="AG10" s="55"/>
      <c r="AH10" s="55"/>
      <c r="AI10" s="55"/>
      <c r="AJ10" s="55"/>
      <c r="AK10" s="55"/>
      <c r="AL10" s="55">
        <v>1</v>
      </c>
      <c r="AM10" s="55"/>
      <c r="AN10" s="55"/>
      <c r="AO10" s="56"/>
      <c r="AP10" s="54"/>
      <c r="AQ10" s="55"/>
      <c r="AR10" s="55"/>
      <c r="AS10" s="55"/>
      <c r="AT10" s="55">
        <v>1</v>
      </c>
      <c r="AU10" s="55"/>
      <c r="AV10" s="55"/>
      <c r="AW10" s="55"/>
      <c r="AX10" s="55"/>
      <c r="AY10" s="55"/>
      <c r="AZ10" s="55"/>
      <c r="BA10" s="56"/>
      <c r="BB10" s="54"/>
      <c r="BC10" s="55"/>
      <c r="BD10" s="55"/>
      <c r="BE10" s="55"/>
      <c r="BF10" s="55"/>
      <c r="BG10" s="55"/>
      <c r="BH10" s="55"/>
      <c r="BI10" s="55"/>
      <c r="BJ10" s="55">
        <v>1</v>
      </c>
      <c r="BK10" s="55"/>
      <c r="BL10" s="55"/>
      <c r="BM10" s="56"/>
      <c r="BN10" s="57"/>
      <c r="BO10" s="55"/>
      <c r="BP10" s="55"/>
      <c r="BQ10" s="55"/>
      <c r="BR10" s="55"/>
      <c r="BS10" s="55"/>
      <c r="BT10" s="55"/>
      <c r="BU10" s="55"/>
      <c r="BV10" s="55">
        <v>1</v>
      </c>
      <c r="BW10" s="55"/>
      <c r="BX10" s="55"/>
      <c r="BY10" s="56"/>
      <c r="BZ10" s="58"/>
      <c r="CA10" s="40"/>
      <c r="CB10" s="40"/>
      <c r="CC10" s="59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</row>
    <row r="11" spans="1:94" ht="82.5" customHeight="1" x14ac:dyDescent="0.35">
      <c r="A11" s="40"/>
      <c r="B11" s="40"/>
      <c r="C11" s="128"/>
      <c r="D11" s="94"/>
      <c r="E11" s="94"/>
      <c r="F11" s="94"/>
      <c r="G11" s="94"/>
      <c r="H11" s="94"/>
      <c r="I11" s="94"/>
      <c r="J11" s="94"/>
      <c r="K11" s="98"/>
      <c r="L11" s="94"/>
      <c r="M11" s="91"/>
      <c r="N11" s="91"/>
      <c r="O11" s="91"/>
      <c r="P11" s="91"/>
      <c r="Q11" s="94"/>
      <c r="R11" s="94"/>
      <c r="S11" s="94"/>
      <c r="T11" s="94"/>
      <c r="U11" s="100"/>
      <c r="V11" s="112"/>
      <c r="W11" s="68"/>
      <c r="X11" s="68"/>
      <c r="Y11" s="68"/>
      <c r="Z11" s="113"/>
      <c r="AA11" s="119" t="s">
        <v>74</v>
      </c>
      <c r="AB11" s="120"/>
      <c r="AC11" s="121"/>
      <c r="AD11" s="50"/>
      <c r="AE11" s="51"/>
      <c r="AF11" s="51"/>
      <c r="AG11" s="51"/>
      <c r="AH11" s="51"/>
      <c r="AI11" s="51"/>
      <c r="AJ11" s="51"/>
      <c r="AK11" s="51"/>
      <c r="AL11" s="51">
        <v>1</v>
      </c>
      <c r="AM11" s="51"/>
      <c r="AN11" s="51"/>
      <c r="AO11" s="52"/>
      <c r="AP11" s="50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2"/>
      <c r="BB11" s="50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2"/>
      <c r="BN11" s="53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2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</row>
    <row r="12" spans="1:94" ht="42" customHeight="1" x14ac:dyDescent="0.35">
      <c r="A12" s="40"/>
      <c r="B12" s="40"/>
      <c r="C12" s="128"/>
      <c r="D12" s="126" t="s">
        <v>88</v>
      </c>
      <c r="E12" s="93"/>
      <c r="F12" s="93"/>
      <c r="G12" s="93"/>
      <c r="H12" s="93"/>
      <c r="I12" s="93"/>
      <c r="J12" s="93"/>
      <c r="K12" s="96"/>
      <c r="L12" s="134" t="s">
        <v>83</v>
      </c>
      <c r="M12" s="127" t="s">
        <v>89</v>
      </c>
      <c r="N12" s="127" t="s">
        <v>90</v>
      </c>
      <c r="O12" s="127" t="s">
        <v>69</v>
      </c>
      <c r="P12" s="127" t="s">
        <v>80</v>
      </c>
      <c r="Q12" s="110" t="s">
        <v>87</v>
      </c>
      <c r="R12" s="93"/>
      <c r="S12" s="93"/>
      <c r="T12" s="93"/>
      <c r="U12" s="130"/>
      <c r="V12" s="111" t="s">
        <v>72</v>
      </c>
      <c r="W12" s="93"/>
      <c r="X12" s="93"/>
      <c r="Y12" s="93"/>
      <c r="Z12" s="96"/>
      <c r="AA12" s="114" t="s">
        <v>73</v>
      </c>
      <c r="AB12" s="115"/>
      <c r="AC12" s="116"/>
      <c r="AD12" s="41"/>
      <c r="AE12" s="42"/>
      <c r="AF12" s="42"/>
      <c r="AG12" s="42"/>
      <c r="AH12" s="42"/>
      <c r="AI12" s="42"/>
      <c r="AJ12" s="42"/>
      <c r="AK12" s="42"/>
      <c r="AL12" s="49">
        <v>1</v>
      </c>
      <c r="AM12" s="42"/>
      <c r="AN12" s="42"/>
      <c r="AO12" s="43"/>
      <c r="AP12" s="41"/>
      <c r="AQ12" s="42"/>
      <c r="AR12" s="42"/>
      <c r="AS12" s="42"/>
      <c r="AT12" s="42"/>
      <c r="AU12" s="42"/>
      <c r="AV12" s="42"/>
      <c r="AW12" s="42"/>
      <c r="AX12" s="42">
        <v>1</v>
      </c>
      <c r="AY12" s="42"/>
      <c r="AZ12" s="42"/>
      <c r="BA12" s="43"/>
      <c r="BB12" s="41"/>
      <c r="BC12" s="42"/>
      <c r="BD12" s="42"/>
      <c r="BE12" s="42"/>
      <c r="BF12" s="42"/>
      <c r="BG12" s="42"/>
      <c r="BH12" s="42"/>
      <c r="BI12" s="42"/>
      <c r="BJ12" s="42">
        <v>1</v>
      </c>
      <c r="BK12" s="42"/>
      <c r="BL12" s="42"/>
      <c r="BM12" s="43"/>
      <c r="BN12" s="44"/>
      <c r="BO12" s="42"/>
      <c r="BP12" s="42"/>
      <c r="BQ12" s="42"/>
      <c r="BR12" s="42"/>
      <c r="BS12" s="42"/>
      <c r="BT12" s="42"/>
      <c r="BU12" s="42"/>
      <c r="BV12" s="42">
        <v>1</v>
      </c>
      <c r="BW12" s="42"/>
      <c r="BX12" s="42"/>
      <c r="BY12" s="43"/>
      <c r="BZ12" s="133"/>
      <c r="CA12" s="68"/>
      <c r="CB12" s="68"/>
      <c r="CC12" s="68"/>
      <c r="CD12" s="68"/>
      <c r="CE12" s="68"/>
      <c r="CF12" s="40"/>
      <c r="CG12" s="40"/>
      <c r="CH12" s="40"/>
      <c r="CI12" s="131"/>
      <c r="CJ12" s="68"/>
      <c r="CK12" s="68"/>
      <c r="CL12" s="68"/>
      <c r="CM12" s="40"/>
      <c r="CN12" s="40"/>
      <c r="CO12" s="40"/>
      <c r="CP12" s="40"/>
    </row>
    <row r="13" spans="1:94" ht="71.25" customHeight="1" x14ac:dyDescent="0.35">
      <c r="A13" s="40"/>
      <c r="B13" s="40"/>
      <c r="C13" s="91"/>
      <c r="D13" s="94"/>
      <c r="E13" s="94"/>
      <c r="F13" s="94"/>
      <c r="G13" s="94"/>
      <c r="H13" s="94"/>
      <c r="I13" s="94"/>
      <c r="J13" s="94"/>
      <c r="K13" s="98"/>
      <c r="L13" s="94"/>
      <c r="M13" s="91"/>
      <c r="N13" s="91"/>
      <c r="O13" s="91"/>
      <c r="P13" s="91"/>
      <c r="Q13" s="94"/>
      <c r="R13" s="94"/>
      <c r="S13" s="94"/>
      <c r="T13" s="94"/>
      <c r="U13" s="100"/>
      <c r="V13" s="97"/>
      <c r="W13" s="94"/>
      <c r="X13" s="94"/>
      <c r="Y13" s="94"/>
      <c r="Z13" s="98"/>
      <c r="AA13" s="117" t="s">
        <v>74</v>
      </c>
      <c r="AB13" s="70"/>
      <c r="AC13" s="118"/>
      <c r="AD13" s="45"/>
      <c r="AE13" s="46"/>
      <c r="AF13" s="46"/>
      <c r="AG13" s="46"/>
      <c r="AH13" s="46"/>
      <c r="AI13" s="46"/>
      <c r="AJ13" s="46"/>
      <c r="AK13" s="46"/>
      <c r="AL13" s="46">
        <v>1</v>
      </c>
      <c r="AM13" s="46"/>
      <c r="AN13" s="46"/>
      <c r="AO13" s="47"/>
      <c r="AP13" s="45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7"/>
      <c r="BB13" s="45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7"/>
      <c r="BN13" s="48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7"/>
      <c r="BZ13" s="68"/>
      <c r="CA13" s="68"/>
      <c r="CB13" s="68"/>
      <c r="CC13" s="68"/>
      <c r="CD13" s="68"/>
      <c r="CE13" s="68"/>
      <c r="CF13" s="40"/>
      <c r="CG13" s="40"/>
      <c r="CH13" s="40"/>
      <c r="CI13" s="131"/>
      <c r="CJ13" s="68"/>
      <c r="CK13" s="68"/>
      <c r="CL13" s="68"/>
      <c r="CM13" s="40"/>
      <c r="CN13" s="40"/>
      <c r="CO13" s="40"/>
      <c r="CP13" s="40"/>
    </row>
    <row r="14" spans="1:94" ht="42" customHeight="1" x14ac:dyDescent="0.35">
      <c r="A14" s="40"/>
      <c r="B14" s="40"/>
      <c r="C14" s="125" t="s">
        <v>91</v>
      </c>
      <c r="D14" s="126"/>
      <c r="E14" s="93"/>
      <c r="F14" s="93"/>
      <c r="G14" s="93"/>
      <c r="H14" s="93"/>
      <c r="I14" s="93"/>
      <c r="J14" s="93"/>
      <c r="K14" s="96"/>
      <c r="L14" s="134"/>
      <c r="M14" s="127"/>
      <c r="N14" s="127"/>
      <c r="O14" s="127"/>
      <c r="P14" s="127"/>
      <c r="Q14" s="110"/>
      <c r="R14" s="93"/>
      <c r="S14" s="93"/>
      <c r="T14" s="93"/>
      <c r="U14" s="130"/>
      <c r="V14" s="111"/>
      <c r="W14" s="93"/>
      <c r="X14" s="93"/>
      <c r="Y14" s="93"/>
      <c r="Z14" s="96"/>
      <c r="AA14" s="114" t="s">
        <v>73</v>
      </c>
      <c r="AB14" s="115"/>
      <c r="AC14" s="116"/>
      <c r="AD14" s="41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3"/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3"/>
      <c r="BB14" s="41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3"/>
      <c r="BN14" s="44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3"/>
      <c r="BZ14" s="133"/>
      <c r="CA14" s="68"/>
      <c r="CB14" s="68"/>
      <c r="CC14" s="68"/>
      <c r="CD14" s="68"/>
      <c r="CE14" s="68"/>
      <c r="CF14" s="40"/>
      <c r="CG14" s="40"/>
      <c r="CH14" s="40"/>
      <c r="CI14" s="131"/>
      <c r="CJ14" s="68"/>
      <c r="CK14" s="68"/>
      <c r="CL14" s="68"/>
      <c r="CM14" s="40"/>
      <c r="CN14" s="40"/>
      <c r="CO14" s="40"/>
      <c r="CP14" s="40"/>
    </row>
    <row r="15" spans="1:94" ht="59.25" customHeight="1" x14ac:dyDescent="0.35">
      <c r="A15" s="40"/>
      <c r="B15" s="40"/>
      <c r="C15" s="128"/>
      <c r="D15" s="94"/>
      <c r="E15" s="94"/>
      <c r="F15" s="94"/>
      <c r="G15" s="94"/>
      <c r="H15" s="94"/>
      <c r="I15" s="94"/>
      <c r="J15" s="94"/>
      <c r="K15" s="98"/>
      <c r="L15" s="94"/>
      <c r="M15" s="91"/>
      <c r="N15" s="91"/>
      <c r="O15" s="91"/>
      <c r="P15" s="91"/>
      <c r="Q15" s="94"/>
      <c r="R15" s="94"/>
      <c r="S15" s="94"/>
      <c r="T15" s="94"/>
      <c r="U15" s="100"/>
      <c r="V15" s="97"/>
      <c r="W15" s="94"/>
      <c r="X15" s="94"/>
      <c r="Y15" s="94"/>
      <c r="Z15" s="98"/>
      <c r="AA15" s="119" t="s">
        <v>74</v>
      </c>
      <c r="AB15" s="120"/>
      <c r="AC15" s="121"/>
      <c r="AD15" s="50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2"/>
      <c r="AP15" s="50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/>
      <c r="BB15" s="50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2"/>
      <c r="BN15" s="53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2"/>
      <c r="BZ15" s="68"/>
      <c r="CA15" s="68"/>
      <c r="CB15" s="68"/>
      <c r="CC15" s="68"/>
      <c r="CD15" s="68"/>
      <c r="CE15" s="68"/>
      <c r="CF15" s="40"/>
      <c r="CG15" s="40"/>
      <c r="CH15" s="40"/>
      <c r="CI15" s="131"/>
      <c r="CJ15" s="68"/>
      <c r="CK15" s="68"/>
      <c r="CL15" s="68"/>
      <c r="CM15" s="40"/>
      <c r="CN15" s="40"/>
      <c r="CO15" s="40"/>
      <c r="CP15" s="40"/>
    </row>
    <row r="16" spans="1:94" ht="46.5" customHeight="1" x14ac:dyDescent="0.35">
      <c r="A16" s="40"/>
      <c r="B16" s="40"/>
      <c r="C16" s="128"/>
      <c r="D16" s="126" t="s">
        <v>92</v>
      </c>
      <c r="E16" s="93"/>
      <c r="F16" s="93"/>
      <c r="G16" s="93"/>
      <c r="H16" s="93"/>
      <c r="I16" s="93"/>
      <c r="J16" s="93"/>
      <c r="K16" s="96"/>
      <c r="L16" s="134" t="s">
        <v>93</v>
      </c>
      <c r="M16" s="127" t="s">
        <v>94</v>
      </c>
      <c r="N16" s="127" t="s">
        <v>95</v>
      </c>
      <c r="O16" s="127" t="s">
        <v>69</v>
      </c>
      <c r="P16" s="127" t="s">
        <v>80</v>
      </c>
      <c r="Q16" s="110" t="s">
        <v>96</v>
      </c>
      <c r="R16" s="93"/>
      <c r="S16" s="93"/>
      <c r="T16" s="93"/>
      <c r="U16" s="130"/>
      <c r="V16" s="111" t="s">
        <v>72</v>
      </c>
      <c r="W16" s="93"/>
      <c r="X16" s="93"/>
      <c r="Y16" s="93"/>
      <c r="Z16" s="96"/>
      <c r="AA16" s="122" t="s">
        <v>73</v>
      </c>
      <c r="AB16" s="75"/>
      <c r="AC16" s="123"/>
      <c r="AD16" s="54"/>
      <c r="AE16" s="55"/>
      <c r="AF16" s="60">
        <v>1</v>
      </c>
      <c r="AG16" s="55"/>
      <c r="AH16" s="55"/>
      <c r="AI16" s="55"/>
      <c r="AJ16" s="55"/>
      <c r="AK16" s="55"/>
      <c r="AL16" s="55">
        <v>1</v>
      </c>
      <c r="AM16" s="55"/>
      <c r="AN16" s="55"/>
      <c r="AO16" s="56"/>
      <c r="AP16" s="54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6"/>
      <c r="BB16" s="54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6"/>
      <c r="BN16" s="57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6"/>
      <c r="BZ16" s="40"/>
      <c r="CA16" s="40"/>
      <c r="CB16" s="40"/>
      <c r="CC16" s="40"/>
      <c r="CD16" s="40"/>
      <c r="CE16" s="40"/>
      <c r="CF16" s="40"/>
      <c r="CG16" s="40"/>
      <c r="CH16" s="40"/>
      <c r="CI16" s="132"/>
      <c r="CJ16" s="68"/>
      <c r="CK16" s="68"/>
      <c r="CL16" s="68"/>
      <c r="CM16" s="40"/>
      <c r="CN16" s="40"/>
      <c r="CO16" s="40"/>
      <c r="CP16" s="40"/>
    </row>
    <row r="17" spans="1:94" ht="58.5" customHeight="1" x14ac:dyDescent="0.35">
      <c r="A17" s="40"/>
      <c r="B17" s="40"/>
      <c r="C17" s="128"/>
      <c r="D17" s="94"/>
      <c r="E17" s="94"/>
      <c r="F17" s="94"/>
      <c r="G17" s="94"/>
      <c r="H17" s="94"/>
      <c r="I17" s="94"/>
      <c r="J17" s="94"/>
      <c r="K17" s="98"/>
      <c r="L17" s="94"/>
      <c r="M17" s="91"/>
      <c r="N17" s="91"/>
      <c r="O17" s="91"/>
      <c r="P17" s="91"/>
      <c r="Q17" s="94"/>
      <c r="R17" s="94"/>
      <c r="S17" s="94"/>
      <c r="T17" s="94"/>
      <c r="U17" s="100"/>
      <c r="V17" s="97"/>
      <c r="W17" s="94"/>
      <c r="X17" s="94"/>
      <c r="Y17" s="94"/>
      <c r="Z17" s="98"/>
      <c r="AA17" s="119" t="s">
        <v>74</v>
      </c>
      <c r="AB17" s="120"/>
      <c r="AC17" s="121"/>
      <c r="AD17" s="50"/>
      <c r="AE17" s="51"/>
      <c r="AF17" s="51">
        <v>1</v>
      </c>
      <c r="AG17" s="51"/>
      <c r="AH17" s="51"/>
      <c r="AI17" s="51"/>
      <c r="AJ17" s="51"/>
      <c r="AK17" s="51"/>
      <c r="AL17" s="51">
        <v>1</v>
      </c>
      <c r="AM17" s="51"/>
      <c r="AN17" s="51"/>
      <c r="AO17" s="52"/>
      <c r="AP17" s="50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/>
      <c r="BB17" s="50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2"/>
      <c r="BN17" s="53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2"/>
      <c r="BZ17" s="40"/>
      <c r="CA17" s="40"/>
      <c r="CB17" s="40"/>
      <c r="CC17" s="40"/>
      <c r="CD17" s="40"/>
      <c r="CE17" s="40"/>
      <c r="CF17" s="40"/>
      <c r="CG17" s="40"/>
      <c r="CH17" s="40"/>
      <c r="CI17" s="131"/>
      <c r="CJ17" s="68"/>
      <c r="CK17" s="68"/>
      <c r="CL17" s="68"/>
      <c r="CM17" s="40"/>
      <c r="CN17" s="40"/>
      <c r="CO17" s="40"/>
      <c r="CP17" s="40"/>
    </row>
    <row r="18" spans="1:94" ht="40.5" customHeight="1" x14ac:dyDescent="0.35">
      <c r="A18" s="40"/>
      <c r="B18" s="40"/>
      <c r="C18" s="128"/>
      <c r="D18" s="126"/>
      <c r="E18" s="93"/>
      <c r="F18" s="93"/>
      <c r="G18" s="93"/>
      <c r="H18" s="93"/>
      <c r="I18" s="93"/>
      <c r="J18" s="93"/>
      <c r="K18" s="96"/>
      <c r="L18" s="134"/>
      <c r="M18" s="127"/>
      <c r="N18" s="127"/>
      <c r="O18" s="127"/>
      <c r="P18" s="127"/>
      <c r="Q18" s="110"/>
      <c r="R18" s="93"/>
      <c r="S18" s="93"/>
      <c r="T18" s="93"/>
      <c r="U18" s="130"/>
      <c r="V18" s="111"/>
      <c r="W18" s="93"/>
      <c r="X18" s="93"/>
      <c r="Y18" s="93"/>
      <c r="Z18" s="96"/>
      <c r="AA18" s="122" t="s">
        <v>73</v>
      </c>
      <c r="AB18" s="75"/>
      <c r="AC18" s="123"/>
      <c r="AD18" s="54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6"/>
      <c r="AP18" s="54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6"/>
      <c r="BB18" s="54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6"/>
      <c r="BN18" s="57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6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</row>
    <row r="19" spans="1:94" ht="24.75" customHeight="1" x14ac:dyDescent="0.35">
      <c r="A19" s="40"/>
      <c r="B19" s="40"/>
      <c r="C19" s="91"/>
      <c r="D19" s="94"/>
      <c r="E19" s="94"/>
      <c r="F19" s="94"/>
      <c r="G19" s="94"/>
      <c r="H19" s="94"/>
      <c r="I19" s="94"/>
      <c r="J19" s="94"/>
      <c r="K19" s="98"/>
      <c r="L19" s="94"/>
      <c r="M19" s="91"/>
      <c r="N19" s="91"/>
      <c r="O19" s="91"/>
      <c r="P19" s="91"/>
      <c r="Q19" s="94"/>
      <c r="R19" s="94"/>
      <c r="S19" s="94"/>
      <c r="T19" s="94"/>
      <c r="U19" s="100"/>
      <c r="V19" s="97"/>
      <c r="W19" s="94"/>
      <c r="X19" s="94"/>
      <c r="Y19" s="94"/>
      <c r="Z19" s="98"/>
      <c r="AA19" s="119" t="s">
        <v>74</v>
      </c>
      <c r="AB19" s="120"/>
      <c r="AC19" s="121"/>
      <c r="AD19" s="50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2"/>
      <c r="AP19" s="50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2"/>
      <c r="BB19" s="50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2"/>
      <c r="BN19" s="53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2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</row>
    <row r="20" spans="1:94" ht="57.75" customHeight="1" x14ac:dyDescent="0.35">
      <c r="A20" s="40"/>
      <c r="B20" s="40"/>
      <c r="C20" s="125" t="s">
        <v>23</v>
      </c>
      <c r="D20" s="126" t="s">
        <v>97</v>
      </c>
      <c r="E20" s="93"/>
      <c r="F20" s="93"/>
      <c r="G20" s="93"/>
      <c r="H20" s="93"/>
      <c r="I20" s="93"/>
      <c r="J20" s="93"/>
      <c r="K20" s="96"/>
      <c r="L20" s="134" t="s">
        <v>98</v>
      </c>
      <c r="M20" s="127" t="s">
        <v>99</v>
      </c>
      <c r="N20" s="127" t="s">
        <v>68</v>
      </c>
      <c r="O20" s="127" t="s">
        <v>100</v>
      </c>
      <c r="P20" s="127"/>
      <c r="Q20" s="110" t="s">
        <v>101</v>
      </c>
      <c r="R20" s="93"/>
      <c r="S20" s="93"/>
      <c r="T20" s="93"/>
      <c r="U20" s="130"/>
      <c r="V20" s="111" t="s">
        <v>72</v>
      </c>
      <c r="W20" s="93"/>
      <c r="X20" s="93"/>
      <c r="Y20" s="93"/>
      <c r="Z20" s="96"/>
      <c r="AA20" s="114" t="s">
        <v>73</v>
      </c>
      <c r="AB20" s="115"/>
      <c r="AC20" s="116"/>
      <c r="AD20" s="41"/>
      <c r="AE20" s="42"/>
      <c r="AF20" s="42"/>
      <c r="AG20" s="42"/>
      <c r="AH20" s="42"/>
      <c r="AI20" s="42">
        <v>1</v>
      </c>
      <c r="AJ20" s="42"/>
      <c r="AK20" s="42"/>
      <c r="AL20" s="42"/>
      <c r="AM20" s="42">
        <v>1</v>
      </c>
      <c r="AN20" s="42"/>
      <c r="AO20" s="43"/>
      <c r="AP20" s="41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3"/>
      <c r="BB20" s="41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3"/>
      <c r="BN20" s="44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3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</row>
    <row r="21" spans="1:94" ht="46.5" customHeight="1" x14ac:dyDescent="0.35">
      <c r="A21" s="40"/>
      <c r="B21" s="40"/>
      <c r="C21" s="91"/>
      <c r="D21" s="68"/>
      <c r="E21" s="68"/>
      <c r="F21" s="68"/>
      <c r="G21" s="68"/>
      <c r="H21" s="68"/>
      <c r="I21" s="68"/>
      <c r="J21" s="68"/>
      <c r="K21" s="113"/>
      <c r="L21" s="94"/>
      <c r="M21" s="91"/>
      <c r="N21" s="91"/>
      <c r="O21" s="91"/>
      <c r="P21" s="91"/>
      <c r="Q21" s="94"/>
      <c r="R21" s="94"/>
      <c r="S21" s="94"/>
      <c r="T21" s="94"/>
      <c r="U21" s="100"/>
      <c r="V21" s="97"/>
      <c r="W21" s="94"/>
      <c r="X21" s="94"/>
      <c r="Y21" s="94"/>
      <c r="Z21" s="98"/>
      <c r="AA21" s="117" t="s">
        <v>74</v>
      </c>
      <c r="AB21" s="70"/>
      <c r="AC21" s="118"/>
      <c r="AD21" s="45"/>
      <c r="AE21" s="46"/>
      <c r="AF21" s="46"/>
      <c r="AG21" s="46"/>
      <c r="AH21" s="46"/>
      <c r="AI21" s="46">
        <v>1</v>
      </c>
      <c r="AJ21" s="46"/>
      <c r="AK21" s="46"/>
      <c r="AL21" s="46"/>
      <c r="AM21" s="46">
        <v>1</v>
      </c>
      <c r="AN21" s="46"/>
      <c r="AO21" s="47"/>
      <c r="AP21" s="45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7"/>
      <c r="BB21" s="45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7"/>
      <c r="BN21" s="48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7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</row>
    <row r="22" spans="1:94" ht="49.5" customHeight="1" x14ac:dyDescent="0.35">
      <c r="A22" s="40"/>
      <c r="B22" s="40"/>
      <c r="C22" s="61"/>
      <c r="D22" s="109" t="s">
        <v>102</v>
      </c>
      <c r="E22" s="102"/>
      <c r="F22" s="102"/>
      <c r="G22" s="102"/>
      <c r="H22" s="102"/>
      <c r="I22" s="102"/>
      <c r="J22" s="102"/>
      <c r="K22" s="105"/>
      <c r="L22" s="62"/>
      <c r="M22" s="62"/>
      <c r="N22" s="62"/>
      <c r="O22" s="62"/>
      <c r="P22" s="62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129" t="s">
        <v>103</v>
      </c>
      <c r="AB22" s="93"/>
      <c r="AC22" s="96"/>
      <c r="AD22" s="101">
        <f>COUNT(AD8:AO8,AD10:AO10,AD12:AO12,AD14:AO14,AD16:AO16,AD18:AO18,AD20:AO20,#REF!,#REF!,#REF!,#REF!,#REF!,#REF!,#REF!,#REF!,#REF!,AD6:AO6)</f>
        <v>8</v>
      </c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5"/>
      <c r="AP22" s="101">
        <f>COUNT(AP10:BA10,AP6:BA6,AP8:BA8,AP12:BA12,AP14:BA14,AP16:BA16,AP18:BA18,AP20:BA20,#REF!,#REF!,#REF!,#REF!,#REF!,#REF!,#REF!,#REF!,#REF!)</f>
        <v>4</v>
      </c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5"/>
      <c r="BB22" s="101">
        <f>COUNT(BB10:BM10,BB6:BM6,BB8:BM8,BB12:BM12,BB14:BM14,BB16:BM16,BB18:BM18,BB20:BM20,#REF!,#REF!,#REF!,#REF!,#REF!,#REF!,#REF!,#REF!,#REF!)</f>
        <v>4</v>
      </c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5"/>
      <c r="BN22" s="92">
        <f>COUNT(BN10:BY10,BN6:BY6,BN8:BY8,BN12:BY12,BN14:BY14,BN16:BY16,BN18:BY18,BN20:BY20,#REF!,#REF!,#REF!,#REF!,#REF!,#REF!,#REF!,#REF!,#REF!)</f>
        <v>4</v>
      </c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6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</row>
    <row r="23" spans="1:94" ht="49.5" customHeight="1" x14ac:dyDescent="0.35">
      <c r="A23" s="40"/>
      <c r="B23" s="40"/>
      <c r="C23" s="61"/>
      <c r="D23" s="109" t="s">
        <v>104</v>
      </c>
      <c r="E23" s="102"/>
      <c r="F23" s="102"/>
      <c r="G23" s="102"/>
      <c r="H23" s="102"/>
      <c r="I23" s="102"/>
      <c r="J23" s="102"/>
      <c r="K23" s="105"/>
      <c r="L23" s="62"/>
      <c r="M23" s="62"/>
      <c r="N23" s="62"/>
      <c r="O23" s="62"/>
      <c r="P23" s="62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138" t="s">
        <v>105</v>
      </c>
      <c r="AB23" s="102"/>
      <c r="AC23" s="105"/>
      <c r="AD23" s="142">
        <f>COUNT(AD11:AO11,AD7:AO7,AD9:AO9,AD13:AO13,AD15:AO15,AD17:AO17,AD19:AO19,AD21:AO21,#REF!,#REF!,#REF!,#REF!,#REF!,#REF!,#REF!,#REF!,#REF!)</f>
        <v>7</v>
      </c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5"/>
      <c r="AP23" s="101">
        <f>COUNT(AP11:BA11,AP9:BA9,AP7:BA7,AP13:BA13,AP15:BA15,AP17:BA17,AP19:BA19,AP21:BA21,#REF!,#REF!,#REF!,#REF!,#REF!,#REF!,#REF!,#REF!,#REF!)</f>
        <v>0</v>
      </c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1">
        <f>COUNT(BB11:BM11,BB13:BM13,BB9:BM9,BB7:BM7,BB15:BM15,BB17:BM17,BB19:BM19,BB21:BM21,#REF!,#REF!,#REF!,#REF!,#REF!,#REF!,#REF!,#REF!,#REF!)</f>
        <v>0</v>
      </c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5"/>
      <c r="BN23" s="101">
        <f>COUNT(BN11:BY11,BN13:BY13,BN9:BY9,BN7:BY7,BN15:BY15,BN17:BY17,BN19:BY19,BN21:BY21,#REF!,#REF!,#REF!,#REF!,#REF!,#REF!,#REF!,#REF!,#REF!)</f>
        <v>0</v>
      </c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5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</row>
    <row r="24" spans="1:94" ht="49.5" customHeight="1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144" t="s">
        <v>106</v>
      </c>
      <c r="AB24" s="94"/>
      <c r="AC24" s="98"/>
      <c r="AD24" s="145">
        <f>AD23/AD22</f>
        <v>0.875</v>
      </c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8"/>
      <c r="AP24" s="146">
        <f>AP23/AP22</f>
        <v>0</v>
      </c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146">
        <f>BB23/BB22</f>
        <v>0</v>
      </c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8"/>
      <c r="BN24" s="145">
        <f>BN23/BN22</f>
        <v>0</v>
      </c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8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</row>
    <row r="25" spans="1:94" ht="21.75" customHeight="1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62"/>
      <c r="AB25" s="62"/>
      <c r="AC25" s="62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</row>
    <row r="26" spans="1:94" ht="18.75" customHeight="1" x14ac:dyDescent="0.35">
      <c r="A26" s="40"/>
      <c r="B26" s="40"/>
      <c r="C26" s="101" t="s">
        <v>107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5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</row>
    <row r="27" spans="1:94" ht="9.75" customHeight="1" x14ac:dyDescent="0.35">
      <c r="A27" s="40"/>
      <c r="B27" s="40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</row>
    <row r="28" spans="1:94" ht="32.25" customHeight="1" x14ac:dyDescent="0.35">
      <c r="A28" s="40"/>
      <c r="B28" s="40"/>
      <c r="C28" s="95" t="s">
        <v>108</v>
      </c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6"/>
      <c r="AD28" s="101" t="s">
        <v>109</v>
      </c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5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</row>
    <row r="29" spans="1:94" ht="39" customHeight="1" x14ac:dyDescent="0.35">
      <c r="A29" s="40"/>
      <c r="B29" s="40"/>
      <c r="C29" s="138" t="s">
        <v>110</v>
      </c>
      <c r="D29" s="102"/>
      <c r="E29" s="102"/>
      <c r="F29" s="102"/>
      <c r="G29" s="102"/>
      <c r="H29" s="102"/>
      <c r="I29" s="102"/>
      <c r="J29" s="109" t="s">
        <v>111</v>
      </c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5"/>
      <c r="Y29" s="143" t="s">
        <v>112</v>
      </c>
      <c r="Z29" s="102"/>
      <c r="AA29" s="102"/>
      <c r="AB29" s="102"/>
      <c r="AC29" s="105"/>
      <c r="AD29" s="109" t="s">
        <v>50</v>
      </c>
      <c r="AE29" s="102"/>
      <c r="AF29" s="102"/>
      <c r="AG29" s="102"/>
      <c r="AH29" s="102"/>
      <c r="AI29" s="102"/>
      <c r="AJ29" s="102"/>
      <c r="AK29" s="105"/>
      <c r="AL29" s="109" t="s">
        <v>113</v>
      </c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5"/>
      <c r="BF29" s="109" t="s">
        <v>114</v>
      </c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5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</row>
    <row r="30" spans="1:94" ht="48.75" customHeight="1" x14ac:dyDescent="0.35">
      <c r="A30" s="40"/>
      <c r="B30" s="40"/>
      <c r="C30" s="135" t="s">
        <v>115</v>
      </c>
      <c r="D30" s="68"/>
      <c r="E30" s="68"/>
      <c r="F30" s="68"/>
      <c r="G30" s="68"/>
      <c r="H30" s="68"/>
      <c r="I30" s="68"/>
      <c r="J30" s="136" t="s">
        <v>116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113"/>
      <c r="Y30" s="137" t="s">
        <v>117</v>
      </c>
      <c r="Z30" s="93"/>
      <c r="AA30" s="93"/>
      <c r="AB30" s="93"/>
      <c r="AC30" s="93"/>
      <c r="AD30" s="138" t="s">
        <v>118</v>
      </c>
      <c r="AE30" s="102"/>
      <c r="AF30" s="102"/>
      <c r="AG30" s="102"/>
      <c r="AH30" s="102"/>
      <c r="AI30" s="102"/>
      <c r="AJ30" s="102"/>
      <c r="AK30" s="105"/>
      <c r="AL30" s="101">
        <f>AD23+AP23</f>
        <v>7</v>
      </c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5"/>
      <c r="BF30" s="101">
        <f>BB23</f>
        <v>0</v>
      </c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5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</row>
    <row r="31" spans="1:94" ht="42" customHeight="1" x14ac:dyDescent="0.35">
      <c r="A31" s="40"/>
      <c r="B31" s="40"/>
      <c r="C31" s="97"/>
      <c r="D31" s="94"/>
      <c r="E31" s="94"/>
      <c r="F31" s="94"/>
      <c r="G31" s="94"/>
      <c r="H31" s="94"/>
      <c r="I31" s="94"/>
      <c r="J31" s="97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8"/>
      <c r="Y31" s="97"/>
      <c r="Z31" s="94"/>
      <c r="AA31" s="94"/>
      <c r="AB31" s="94"/>
      <c r="AC31" s="94"/>
      <c r="AD31" s="138" t="s">
        <v>119</v>
      </c>
      <c r="AE31" s="102"/>
      <c r="AF31" s="102"/>
      <c r="AG31" s="102"/>
      <c r="AH31" s="102"/>
      <c r="AI31" s="102"/>
      <c r="AJ31" s="102"/>
      <c r="AK31" s="105"/>
      <c r="AL31" s="101">
        <f>AD22+AP22</f>
        <v>12</v>
      </c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5"/>
      <c r="BF31" s="101">
        <f>BB22+BN22</f>
        <v>8</v>
      </c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5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</row>
    <row r="32" spans="1:94" ht="54" customHeight="1" x14ac:dyDescent="0.35">
      <c r="A32" s="40"/>
      <c r="B32" s="40"/>
      <c r="C32" s="65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138" t="s">
        <v>120</v>
      </c>
      <c r="AE32" s="102"/>
      <c r="AF32" s="102"/>
      <c r="AG32" s="102"/>
      <c r="AH32" s="102"/>
      <c r="AI32" s="102"/>
      <c r="AJ32" s="102"/>
      <c r="AK32" s="105"/>
      <c r="AL32" s="139">
        <f>+AL30/AL31</f>
        <v>0.58333333333333337</v>
      </c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5"/>
      <c r="BF32" s="139">
        <f>+BF30/BF31</f>
        <v>0</v>
      </c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5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</row>
    <row r="33" spans="1:94" ht="51.75" customHeight="1" x14ac:dyDescent="0.35">
      <c r="A33" s="40"/>
      <c r="B33" s="40"/>
      <c r="C33" s="65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138" t="s">
        <v>121</v>
      </c>
      <c r="AE33" s="102"/>
      <c r="AF33" s="102"/>
      <c r="AG33" s="102"/>
      <c r="AH33" s="102"/>
      <c r="AI33" s="102"/>
      <c r="AJ33" s="102"/>
      <c r="AK33" s="105"/>
      <c r="AL33" s="139">
        <f>+AL32</f>
        <v>0.58333333333333337</v>
      </c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5"/>
      <c r="BF33" s="139">
        <f>(AL33+BF32)/2</f>
        <v>0.29166666666666669</v>
      </c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5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</row>
    <row r="34" spans="1:94" ht="30" customHeight="1" x14ac:dyDescent="0.35">
      <c r="A34" s="40"/>
      <c r="B34" s="40"/>
      <c r="C34" s="65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129" t="s">
        <v>122</v>
      </c>
      <c r="AE34" s="93"/>
      <c r="AF34" s="93"/>
      <c r="AG34" s="93"/>
      <c r="AH34" s="93"/>
      <c r="AI34" s="93"/>
      <c r="AJ34" s="93"/>
      <c r="AK34" s="96"/>
      <c r="AL34" s="129"/>
      <c r="AM34" s="93"/>
      <c r="AN34" s="93"/>
      <c r="AO34" s="93"/>
      <c r="AP34" s="93"/>
      <c r="AQ34" s="93"/>
      <c r="AR34" s="93"/>
      <c r="AS34" s="93"/>
      <c r="AT34" s="93"/>
      <c r="AU34" s="96"/>
      <c r="AV34" s="129"/>
      <c r="AW34" s="93"/>
      <c r="AX34" s="93"/>
      <c r="AY34" s="93"/>
      <c r="AZ34" s="93"/>
      <c r="BA34" s="93"/>
      <c r="BB34" s="93"/>
      <c r="BC34" s="93"/>
      <c r="BD34" s="93"/>
      <c r="BE34" s="96"/>
      <c r="BF34" s="129"/>
      <c r="BG34" s="93"/>
      <c r="BH34" s="93"/>
      <c r="BI34" s="93"/>
      <c r="BJ34" s="93"/>
      <c r="BK34" s="93"/>
      <c r="BL34" s="93"/>
      <c r="BM34" s="93"/>
      <c r="BN34" s="93"/>
      <c r="BO34" s="96"/>
      <c r="BP34" s="129"/>
      <c r="BQ34" s="93"/>
      <c r="BR34" s="93"/>
      <c r="BS34" s="93"/>
      <c r="BT34" s="93"/>
      <c r="BU34" s="93"/>
      <c r="BV34" s="93"/>
      <c r="BW34" s="93"/>
      <c r="BX34" s="93"/>
      <c r="BY34" s="96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</row>
    <row r="35" spans="1:94" ht="14.25" customHeight="1" x14ac:dyDescent="0.35">
      <c r="A35" s="40"/>
      <c r="B35" s="40"/>
      <c r="C35" s="65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112"/>
      <c r="AE35" s="68"/>
      <c r="AF35" s="68"/>
      <c r="AG35" s="68"/>
      <c r="AH35" s="68"/>
      <c r="AI35" s="68"/>
      <c r="AJ35" s="68"/>
      <c r="AK35" s="113"/>
      <c r="AL35" s="112"/>
      <c r="AM35" s="68"/>
      <c r="AN35" s="68"/>
      <c r="AO35" s="68"/>
      <c r="AP35" s="68"/>
      <c r="AQ35" s="68"/>
      <c r="AR35" s="68"/>
      <c r="AS35" s="68"/>
      <c r="AT35" s="68"/>
      <c r="AU35" s="113"/>
      <c r="AV35" s="112"/>
      <c r="AW35" s="68"/>
      <c r="AX35" s="68"/>
      <c r="AY35" s="68"/>
      <c r="AZ35" s="68"/>
      <c r="BA35" s="68"/>
      <c r="BB35" s="68"/>
      <c r="BC35" s="68"/>
      <c r="BD35" s="68"/>
      <c r="BE35" s="113"/>
      <c r="BF35" s="112"/>
      <c r="BG35" s="68"/>
      <c r="BH35" s="68"/>
      <c r="BI35" s="68"/>
      <c r="BJ35" s="68"/>
      <c r="BK35" s="68"/>
      <c r="BL35" s="68"/>
      <c r="BM35" s="68"/>
      <c r="BN35" s="68"/>
      <c r="BO35" s="113"/>
      <c r="BP35" s="112"/>
      <c r="BQ35" s="68"/>
      <c r="BR35" s="68"/>
      <c r="BS35" s="68"/>
      <c r="BT35" s="68"/>
      <c r="BU35" s="68"/>
      <c r="BV35" s="68"/>
      <c r="BW35" s="68"/>
      <c r="BX35" s="68"/>
      <c r="BY35" s="113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</row>
    <row r="36" spans="1:94" ht="14.25" customHeight="1" x14ac:dyDescent="0.35">
      <c r="A36" s="40"/>
      <c r="B36" s="40"/>
      <c r="C36" s="65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112"/>
      <c r="AE36" s="68"/>
      <c r="AF36" s="68"/>
      <c r="AG36" s="68"/>
      <c r="AH36" s="68"/>
      <c r="AI36" s="68"/>
      <c r="AJ36" s="68"/>
      <c r="AK36" s="113"/>
      <c r="AL36" s="112"/>
      <c r="AM36" s="68"/>
      <c r="AN36" s="68"/>
      <c r="AO36" s="68"/>
      <c r="AP36" s="68"/>
      <c r="AQ36" s="68"/>
      <c r="AR36" s="68"/>
      <c r="AS36" s="68"/>
      <c r="AT36" s="68"/>
      <c r="AU36" s="113"/>
      <c r="AV36" s="112"/>
      <c r="AW36" s="68"/>
      <c r="AX36" s="68"/>
      <c r="AY36" s="68"/>
      <c r="AZ36" s="68"/>
      <c r="BA36" s="68"/>
      <c r="BB36" s="68"/>
      <c r="BC36" s="68"/>
      <c r="BD36" s="68"/>
      <c r="BE36" s="113"/>
      <c r="BF36" s="112"/>
      <c r="BG36" s="68"/>
      <c r="BH36" s="68"/>
      <c r="BI36" s="68"/>
      <c r="BJ36" s="68"/>
      <c r="BK36" s="68"/>
      <c r="BL36" s="68"/>
      <c r="BM36" s="68"/>
      <c r="BN36" s="68"/>
      <c r="BO36" s="113"/>
      <c r="BP36" s="112"/>
      <c r="BQ36" s="68"/>
      <c r="BR36" s="68"/>
      <c r="BS36" s="68"/>
      <c r="BT36" s="68"/>
      <c r="BU36" s="68"/>
      <c r="BV36" s="68"/>
      <c r="BW36" s="68"/>
      <c r="BX36" s="68"/>
      <c r="BY36" s="113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</row>
    <row r="37" spans="1:94" ht="14.25" customHeight="1" x14ac:dyDescent="0.35">
      <c r="A37" s="40"/>
      <c r="B37" s="40"/>
      <c r="C37" s="65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112"/>
      <c r="AE37" s="68"/>
      <c r="AF37" s="68"/>
      <c r="AG37" s="68"/>
      <c r="AH37" s="68"/>
      <c r="AI37" s="68"/>
      <c r="AJ37" s="68"/>
      <c r="AK37" s="113"/>
      <c r="AL37" s="112"/>
      <c r="AM37" s="68"/>
      <c r="AN37" s="68"/>
      <c r="AO37" s="68"/>
      <c r="AP37" s="68"/>
      <c r="AQ37" s="68"/>
      <c r="AR37" s="68"/>
      <c r="AS37" s="68"/>
      <c r="AT37" s="68"/>
      <c r="AU37" s="113"/>
      <c r="AV37" s="112"/>
      <c r="AW37" s="68"/>
      <c r="AX37" s="68"/>
      <c r="AY37" s="68"/>
      <c r="AZ37" s="68"/>
      <c r="BA37" s="68"/>
      <c r="BB37" s="68"/>
      <c r="BC37" s="68"/>
      <c r="BD37" s="68"/>
      <c r="BE37" s="113"/>
      <c r="BF37" s="112"/>
      <c r="BG37" s="68"/>
      <c r="BH37" s="68"/>
      <c r="BI37" s="68"/>
      <c r="BJ37" s="68"/>
      <c r="BK37" s="68"/>
      <c r="BL37" s="68"/>
      <c r="BM37" s="68"/>
      <c r="BN37" s="68"/>
      <c r="BO37" s="113"/>
      <c r="BP37" s="112"/>
      <c r="BQ37" s="68"/>
      <c r="BR37" s="68"/>
      <c r="BS37" s="68"/>
      <c r="BT37" s="68"/>
      <c r="BU37" s="68"/>
      <c r="BV37" s="68"/>
      <c r="BW37" s="68"/>
      <c r="BX37" s="68"/>
      <c r="BY37" s="113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</row>
    <row r="38" spans="1:94" ht="14.25" customHeight="1" x14ac:dyDescent="0.35">
      <c r="A38" s="40"/>
      <c r="B38" s="40"/>
      <c r="C38" s="65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112"/>
      <c r="AE38" s="68"/>
      <c r="AF38" s="68"/>
      <c r="AG38" s="68"/>
      <c r="AH38" s="68"/>
      <c r="AI38" s="68"/>
      <c r="AJ38" s="68"/>
      <c r="AK38" s="113"/>
      <c r="AL38" s="112"/>
      <c r="AM38" s="68"/>
      <c r="AN38" s="68"/>
      <c r="AO38" s="68"/>
      <c r="AP38" s="68"/>
      <c r="AQ38" s="68"/>
      <c r="AR38" s="68"/>
      <c r="AS38" s="68"/>
      <c r="AT38" s="68"/>
      <c r="AU38" s="113"/>
      <c r="AV38" s="112"/>
      <c r="AW38" s="68"/>
      <c r="AX38" s="68"/>
      <c r="AY38" s="68"/>
      <c r="AZ38" s="68"/>
      <c r="BA38" s="68"/>
      <c r="BB38" s="68"/>
      <c r="BC38" s="68"/>
      <c r="BD38" s="68"/>
      <c r="BE38" s="113"/>
      <c r="BF38" s="112"/>
      <c r="BG38" s="68"/>
      <c r="BH38" s="68"/>
      <c r="BI38" s="68"/>
      <c r="BJ38" s="68"/>
      <c r="BK38" s="68"/>
      <c r="BL38" s="68"/>
      <c r="BM38" s="68"/>
      <c r="BN38" s="68"/>
      <c r="BO38" s="113"/>
      <c r="BP38" s="112"/>
      <c r="BQ38" s="68"/>
      <c r="BR38" s="68"/>
      <c r="BS38" s="68"/>
      <c r="BT38" s="68"/>
      <c r="BU38" s="68"/>
      <c r="BV38" s="68"/>
      <c r="BW38" s="68"/>
      <c r="BX38" s="68"/>
      <c r="BY38" s="113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</row>
    <row r="39" spans="1:94" ht="14.25" customHeight="1" x14ac:dyDescent="0.35">
      <c r="A39" s="40"/>
      <c r="B39" s="40"/>
      <c r="C39" s="6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112"/>
      <c r="AE39" s="68"/>
      <c r="AF39" s="68"/>
      <c r="AG39" s="68"/>
      <c r="AH39" s="68"/>
      <c r="AI39" s="68"/>
      <c r="AJ39" s="68"/>
      <c r="AK39" s="113"/>
      <c r="AL39" s="112"/>
      <c r="AM39" s="68"/>
      <c r="AN39" s="68"/>
      <c r="AO39" s="68"/>
      <c r="AP39" s="68"/>
      <c r="AQ39" s="68"/>
      <c r="AR39" s="68"/>
      <c r="AS39" s="68"/>
      <c r="AT39" s="68"/>
      <c r="AU39" s="113"/>
      <c r="AV39" s="112"/>
      <c r="AW39" s="68"/>
      <c r="AX39" s="68"/>
      <c r="AY39" s="68"/>
      <c r="AZ39" s="68"/>
      <c r="BA39" s="68"/>
      <c r="BB39" s="68"/>
      <c r="BC39" s="68"/>
      <c r="BD39" s="68"/>
      <c r="BE39" s="113"/>
      <c r="BF39" s="112"/>
      <c r="BG39" s="68"/>
      <c r="BH39" s="68"/>
      <c r="BI39" s="68"/>
      <c r="BJ39" s="68"/>
      <c r="BK39" s="68"/>
      <c r="BL39" s="68"/>
      <c r="BM39" s="68"/>
      <c r="BN39" s="68"/>
      <c r="BO39" s="113"/>
      <c r="BP39" s="112"/>
      <c r="BQ39" s="68"/>
      <c r="BR39" s="68"/>
      <c r="BS39" s="68"/>
      <c r="BT39" s="68"/>
      <c r="BU39" s="68"/>
      <c r="BV39" s="68"/>
      <c r="BW39" s="68"/>
      <c r="BX39" s="68"/>
      <c r="BY39" s="113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</row>
    <row r="40" spans="1:94" ht="177" customHeight="1" x14ac:dyDescent="0.35">
      <c r="A40" s="40"/>
      <c r="B40" s="40"/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97"/>
      <c r="AE40" s="94"/>
      <c r="AF40" s="94"/>
      <c r="AG40" s="94"/>
      <c r="AH40" s="94"/>
      <c r="AI40" s="94"/>
      <c r="AJ40" s="94"/>
      <c r="AK40" s="98"/>
      <c r="AL40" s="97"/>
      <c r="AM40" s="94"/>
      <c r="AN40" s="94"/>
      <c r="AO40" s="94"/>
      <c r="AP40" s="94"/>
      <c r="AQ40" s="94"/>
      <c r="AR40" s="94"/>
      <c r="AS40" s="94"/>
      <c r="AT40" s="94"/>
      <c r="AU40" s="98"/>
      <c r="AV40" s="97"/>
      <c r="AW40" s="94"/>
      <c r="AX40" s="94"/>
      <c r="AY40" s="94"/>
      <c r="AZ40" s="94"/>
      <c r="BA40" s="94"/>
      <c r="BB40" s="94"/>
      <c r="BC40" s="94"/>
      <c r="BD40" s="94"/>
      <c r="BE40" s="98"/>
      <c r="BF40" s="97"/>
      <c r="BG40" s="94"/>
      <c r="BH40" s="94"/>
      <c r="BI40" s="94"/>
      <c r="BJ40" s="94"/>
      <c r="BK40" s="94"/>
      <c r="BL40" s="94"/>
      <c r="BM40" s="94"/>
      <c r="BN40" s="94"/>
      <c r="BO40" s="98"/>
      <c r="BP40" s="97"/>
      <c r="BQ40" s="94"/>
      <c r="BR40" s="94"/>
      <c r="BS40" s="94"/>
      <c r="BT40" s="94"/>
      <c r="BU40" s="94"/>
      <c r="BV40" s="94"/>
      <c r="BW40" s="94"/>
      <c r="BX40" s="94"/>
      <c r="BY40" s="98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</row>
    <row r="41" spans="1:94" ht="8.25" customHeight="1" x14ac:dyDescent="0.35">
      <c r="A41" s="40"/>
      <c r="B41" s="40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</row>
    <row r="42" spans="1:94" ht="51" customHeight="1" x14ac:dyDescent="0.35">
      <c r="A42" s="40"/>
      <c r="B42" s="40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</row>
    <row r="43" spans="1:94" ht="32.25" customHeight="1" x14ac:dyDescent="0.35">
      <c r="A43" s="40"/>
      <c r="B43" s="40"/>
      <c r="C43" s="95" t="s">
        <v>108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101" t="s">
        <v>109</v>
      </c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5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</row>
    <row r="44" spans="1:94" ht="37.5" customHeight="1" x14ac:dyDescent="0.35">
      <c r="A44" s="40"/>
      <c r="B44" s="40"/>
      <c r="C44" s="138" t="s">
        <v>110</v>
      </c>
      <c r="D44" s="102"/>
      <c r="E44" s="102"/>
      <c r="F44" s="102"/>
      <c r="G44" s="102"/>
      <c r="H44" s="102"/>
      <c r="I44" s="105"/>
      <c r="J44" s="138" t="s">
        <v>123</v>
      </c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5"/>
      <c r="Y44" s="109" t="s">
        <v>112</v>
      </c>
      <c r="Z44" s="102"/>
      <c r="AA44" s="102"/>
      <c r="AB44" s="102"/>
      <c r="AC44" s="102"/>
      <c r="AD44" s="109" t="s">
        <v>50</v>
      </c>
      <c r="AE44" s="102"/>
      <c r="AF44" s="102"/>
      <c r="AG44" s="102"/>
      <c r="AH44" s="102"/>
      <c r="AI44" s="102"/>
      <c r="AJ44" s="102"/>
      <c r="AK44" s="105"/>
      <c r="AL44" s="109" t="s">
        <v>124</v>
      </c>
      <c r="AM44" s="102"/>
      <c r="AN44" s="102"/>
      <c r="AO44" s="102"/>
      <c r="AP44" s="102"/>
      <c r="AQ44" s="102"/>
      <c r="AR44" s="102"/>
      <c r="AS44" s="102"/>
      <c r="AT44" s="102"/>
      <c r="AU44" s="105"/>
      <c r="AV44" s="109" t="s">
        <v>125</v>
      </c>
      <c r="AW44" s="102"/>
      <c r="AX44" s="102"/>
      <c r="AY44" s="102"/>
      <c r="AZ44" s="102"/>
      <c r="BA44" s="102"/>
      <c r="BB44" s="102"/>
      <c r="BC44" s="102"/>
      <c r="BD44" s="102"/>
      <c r="BE44" s="105"/>
      <c r="BF44" s="109" t="s">
        <v>126</v>
      </c>
      <c r="BG44" s="102"/>
      <c r="BH44" s="102"/>
      <c r="BI44" s="102"/>
      <c r="BJ44" s="102"/>
      <c r="BK44" s="102"/>
      <c r="BL44" s="102"/>
      <c r="BM44" s="102"/>
      <c r="BN44" s="102"/>
      <c r="BO44" s="105"/>
      <c r="BP44" s="109" t="s">
        <v>127</v>
      </c>
      <c r="BQ44" s="102"/>
      <c r="BR44" s="102"/>
      <c r="BS44" s="102"/>
      <c r="BT44" s="102"/>
      <c r="BU44" s="102"/>
      <c r="BV44" s="102"/>
      <c r="BW44" s="102"/>
      <c r="BX44" s="102"/>
      <c r="BY44" s="105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</row>
    <row r="45" spans="1:94" ht="75" customHeight="1" x14ac:dyDescent="0.35">
      <c r="A45" s="40"/>
      <c r="B45" s="40"/>
      <c r="C45" s="141" t="s">
        <v>115</v>
      </c>
      <c r="D45" s="93"/>
      <c r="E45" s="93"/>
      <c r="F45" s="93"/>
      <c r="G45" s="93"/>
      <c r="H45" s="93"/>
      <c r="I45" s="96"/>
      <c r="J45" s="129" t="s">
        <v>128</v>
      </c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6"/>
      <c r="Y45" s="137" t="s">
        <v>117</v>
      </c>
      <c r="Z45" s="93"/>
      <c r="AA45" s="93"/>
      <c r="AB45" s="93"/>
      <c r="AC45" s="93"/>
      <c r="AD45" s="138" t="s">
        <v>129</v>
      </c>
      <c r="AE45" s="102"/>
      <c r="AF45" s="102"/>
      <c r="AG45" s="102"/>
      <c r="AH45" s="102"/>
      <c r="AI45" s="102"/>
      <c r="AJ45" s="102"/>
      <c r="AK45" s="105"/>
      <c r="AL45" s="109"/>
      <c r="AM45" s="102"/>
      <c r="AN45" s="102"/>
      <c r="AO45" s="102"/>
      <c r="AP45" s="102"/>
      <c r="AQ45" s="102"/>
      <c r="AR45" s="102"/>
      <c r="AS45" s="102"/>
      <c r="AT45" s="102"/>
      <c r="AU45" s="105"/>
      <c r="AV45" s="109"/>
      <c r="AW45" s="102"/>
      <c r="AX45" s="102"/>
      <c r="AY45" s="102"/>
      <c r="AZ45" s="102"/>
      <c r="BA45" s="102"/>
      <c r="BB45" s="102"/>
      <c r="BC45" s="102"/>
      <c r="BD45" s="102"/>
      <c r="BE45" s="105"/>
      <c r="BF45" s="109"/>
      <c r="BG45" s="102"/>
      <c r="BH45" s="102"/>
      <c r="BI45" s="102"/>
      <c r="BJ45" s="102"/>
      <c r="BK45" s="102"/>
      <c r="BL45" s="102"/>
      <c r="BM45" s="102"/>
      <c r="BN45" s="102"/>
      <c r="BO45" s="105"/>
      <c r="BP45" s="109"/>
      <c r="BQ45" s="102"/>
      <c r="BR45" s="102"/>
      <c r="BS45" s="102"/>
      <c r="BT45" s="102"/>
      <c r="BU45" s="102"/>
      <c r="BV45" s="102"/>
      <c r="BW45" s="102"/>
      <c r="BX45" s="102"/>
      <c r="BY45" s="105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</row>
    <row r="46" spans="1:94" ht="117" customHeight="1" x14ac:dyDescent="0.35">
      <c r="A46" s="40"/>
      <c r="B46" s="40"/>
      <c r="C46" s="97"/>
      <c r="D46" s="94"/>
      <c r="E46" s="94"/>
      <c r="F46" s="94"/>
      <c r="G46" s="94"/>
      <c r="H46" s="94"/>
      <c r="I46" s="98"/>
      <c r="J46" s="97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8"/>
      <c r="Y46" s="97"/>
      <c r="Z46" s="94"/>
      <c r="AA46" s="94"/>
      <c r="AB46" s="94"/>
      <c r="AC46" s="94"/>
      <c r="AD46" s="138" t="s">
        <v>130</v>
      </c>
      <c r="AE46" s="102"/>
      <c r="AF46" s="102"/>
      <c r="AG46" s="102"/>
      <c r="AH46" s="102"/>
      <c r="AI46" s="102"/>
      <c r="AJ46" s="102"/>
      <c r="AK46" s="105"/>
      <c r="AL46" s="109"/>
      <c r="AM46" s="102"/>
      <c r="AN46" s="102"/>
      <c r="AO46" s="102"/>
      <c r="AP46" s="102"/>
      <c r="AQ46" s="102"/>
      <c r="AR46" s="102"/>
      <c r="AS46" s="102"/>
      <c r="AT46" s="102"/>
      <c r="AU46" s="105"/>
      <c r="AV46" s="109"/>
      <c r="AW46" s="102"/>
      <c r="AX46" s="102"/>
      <c r="AY46" s="102"/>
      <c r="AZ46" s="102"/>
      <c r="BA46" s="102"/>
      <c r="BB46" s="102"/>
      <c r="BC46" s="102"/>
      <c r="BD46" s="102"/>
      <c r="BE46" s="105"/>
      <c r="BF46" s="109"/>
      <c r="BG46" s="102"/>
      <c r="BH46" s="102"/>
      <c r="BI46" s="102"/>
      <c r="BJ46" s="102"/>
      <c r="BK46" s="102"/>
      <c r="BL46" s="102"/>
      <c r="BM46" s="102"/>
      <c r="BN46" s="102"/>
      <c r="BO46" s="105"/>
      <c r="BP46" s="109"/>
      <c r="BQ46" s="102"/>
      <c r="BR46" s="102"/>
      <c r="BS46" s="102"/>
      <c r="BT46" s="102"/>
      <c r="BU46" s="102"/>
      <c r="BV46" s="102"/>
      <c r="BW46" s="102"/>
      <c r="BX46" s="102"/>
      <c r="BY46" s="105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</row>
    <row r="47" spans="1:94" ht="35.25" customHeight="1" x14ac:dyDescent="0.35">
      <c r="A47" s="40"/>
      <c r="B47" s="40"/>
      <c r="C47" s="65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138" t="s">
        <v>131</v>
      </c>
      <c r="AE47" s="102"/>
      <c r="AF47" s="102"/>
      <c r="AG47" s="102"/>
      <c r="AH47" s="102"/>
      <c r="AI47" s="102"/>
      <c r="AJ47" s="102"/>
      <c r="AK47" s="105"/>
      <c r="AL47" s="140" t="e">
        <f>+AL45/AL46</f>
        <v>#DIV/0!</v>
      </c>
      <c r="AM47" s="102"/>
      <c r="AN47" s="102"/>
      <c r="AO47" s="102"/>
      <c r="AP47" s="102"/>
      <c r="AQ47" s="102"/>
      <c r="AR47" s="102"/>
      <c r="AS47" s="102"/>
      <c r="AT47" s="102"/>
      <c r="AU47" s="105"/>
      <c r="AV47" s="140" t="e">
        <f>+AV45/AV46</f>
        <v>#DIV/0!</v>
      </c>
      <c r="AW47" s="102"/>
      <c r="AX47" s="102"/>
      <c r="AY47" s="102"/>
      <c r="AZ47" s="102"/>
      <c r="BA47" s="102"/>
      <c r="BB47" s="102"/>
      <c r="BC47" s="102"/>
      <c r="BD47" s="102"/>
      <c r="BE47" s="105"/>
      <c r="BF47" s="140" t="e">
        <f>+BF45/BF46</f>
        <v>#DIV/0!</v>
      </c>
      <c r="BG47" s="102"/>
      <c r="BH47" s="102"/>
      <c r="BI47" s="102"/>
      <c r="BJ47" s="102"/>
      <c r="BK47" s="102"/>
      <c r="BL47" s="102"/>
      <c r="BM47" s="102"/>
      <c r="BN47" s="102"/>
      <c r="BO47" s="105"/>
      <c r="BP47" s="140" t="e">
        <f>+BP45/BP46</f>
        <v>#DIV/0!</v>
      </c>
      <c r="BQ47" s="102"/>
      <c r="BR47" s="102"/>
      <c r="BS47" s="102"/>
      <c r="BT47" s="102"/>
      <c r="BU47" s="102"/>
      <c r="BV47" s="102"/>
      <c r="BW47" s="102"/>
      <c r="BX47" s="102"/>
      <c r="BY47" s="105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</row>
    <row r="48" spans="1:94" ht="63.75" customHeight="1" x14ac:dyDescent="0.35">
      <c r="A48" s="40"/>
      <c r="B48" s="40"/>
      <c r="C48" s="65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138" t="s">
        <v>132</v>
      </c>
      <c r="AE48" s="102"/>
      <c r="AF48" s="102"/>
      <c r="AG48" s="102"/>
      <c r="AH48" s="102"/>
      <c r="AI48" s="102"/>
      <c r="AJ48" s="102"/>
      <c r="AK48" s="105"/>
      <c r="AL48" s="140" t="e">
        <f>+AL47</f>
        <v>#DIV/0!</v>
      </c>
      <c r="AM48" s="102"/>
      <c r="AN48" s="102"/>
      <c r="AO48" s="102"/>
      <c r="AP48" s="102"/>
      <c r="AQ48" s="102"/>
      <c r="AR48" s="102"/>
      <c r="AS48" s="102"/>
      <c r="AT48" s="102"/>
      <c r="AU48" s="105"/>
      <c r="AV48" s="140" t="e">
        <f>+(AL48+AV47)/2</f>
        <v>#DIV/0!</v>
      </c>
      <c r="AW48" s="102"/>
      <c r="AX48" s="102"/>
      <c r="AY48" s="102"/>
      <c r="AZ48" s="102"/>
      <c r="BA48" s="102"/>
      <c r="BB48" s="102"/>
      <c r="BC48" s="102"/>
      <c r="BD48" s="102"/>
      <c r="BE48" s="105"/>
      <c r="BF48" s="140" t="e">
        <f>+(AV48*2+BF47)/3</f>
        <v>#DIV/0!</v>
      </c>
      <c r="BG48" s="102"/>
      <c r="BH48" s="102"/>
      <c r="BI48" s="102"/>
      <c r="BJ48" s="102"/>
      <c r="BK48" s="102"/>
      <c r="BL48" s="102"/>
      <c r="BM48" s="102"/>
      <c r="BN48" s="102"/>
      <c r="BO48" s="105"/>
      <c r="BP48" s="140" t="e">
        <f>+(BF48*3+BP47)/4</f>
        <v>#DIV/0!</v>
      </c>
      <c r="BQ48" s="102"/>
      <c r="BR48" s="102"/>
      <c r="BS48" s="102"/>
      <c r="BT48" s="102"/>
      <c r="BU48" s="102"/>
      <c r="BV48" s="102"/>
      <c r="BW48" s="102"/>
      <c r="BX48" s="102"/>
      <c r="BY48" s="105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</row>
    <row r="49" spans="1:94" ht="30" customHeight="1" x14ac:dyDescent="0.35">
      <c r="A49" s="40"/>
      <c r="B49" s="40"/>
      <c r="C49" s="65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129" t="s">
        <v>122</v>
      </c>
      <c r="AE49" s="93"/>
      <c r="AF49" s="93"/>
      <c r="AG49" s="93"/>
      <c r="AH49" s="93"/>
      <c r="AI49" s="93"/>
      <c r="AJ49" s="93"/>
      <c r="AK49" s="96"/>
      <c r="AL49" s="129"/>
      <c r="AM49" s="93"/>
      <c r="AN49" s="93"/>
      <c r="AO49" s="93"/>
      <c r="AP49" s="93"/>
      <c r="AQ49" s="93"/>
      <c r="AR49" s="93"/>
      <c r="AS49" s="93"/>
      <c r="AT49" s="93"/>
      <c r="AU49" s="96"/>
      <c r="AV49" s="129"/>
      <c r="AW49" s="93"/>
      <c r="AX49" s="93"/>
      <c r="AY49" s="93"/>
      <c r="AZ49" s="93"/>
      <c r="BA49" s="93"/>
      <c r="BB49" s="93"/>
      <c r="BC49" s="93"/>
      <c r="BD49" s="93"/>
      <c r="BE49" s="96"/>
      <c r="BF49" s="129"/>
      <c r="BG49" s="93"/>
      <c r="BH49" s="93"/>
      <c r="BI49" s="93"/>
      <c r="BJ49" s="93"/>
      <c r="BK49" s="93"/>
      <c r="BL49" s="93"/>
      <c r="BM49" s="93"/>
      <c r="BN49" s="93"/>
      <c r="BO49" s="96"/>
      <c r="BP49" s="129"/>
      <c r="BQ49" s="93"/>
      <c r="BR49" s="93"/>
      <c r="BS49" s="93"/>
      <c r="BT49" s="93"/>
      <c r="BU49" s="93"/>
      <c r="BV49" s="93"/>
      <c r="BW49" s="93"/>
      <c r="BX49" s="93"/>
      <c r="BY49" s="96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</row>
    <row r="50" spans="1:94" ht="14.25" customHeight="1" x14ac:dyDescent="0.35">
      <c r="A50" s="40"/>
      <c r="B50" s="40"/>
      <c r="C50" s="65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112"/>
      <c r="AE50" s="68"/>
      <c r="AF50" s="68"/>
      <c r="AG50" s="68"/>
      <c r="AH50" s="68"/>
      <c r="AI50" s="68"/>
      <c r="AJ50" s="68"/>
      <c r="AK50" s="113"/>
      <c r="AL50" s="112"/>
      <c r="AM50" s="68"/>
      <c r="AN50" s="68"/>
      <c r="AO50" s="68"/>
      <c r="AP50" s="68"/>
      <c r="AQ50" s="68"/>
      <c r="AR50" s="68"/>
      <c r="AS50" s="68"/>
      <c r="AT50" s="68"/>
      <c r="AU50" s="113"/>
      <c r="AV50" s="112"/>
      <c r="AW50" s="68"/>
      <c r="AX50" s="68"/>
      <c r="AY50" s="68"/>
      <c r="AZ50" s="68"/>
      <c r="BA50" s="68"/>
      <c r="BB50" s="68"/>
      <c r="BC50" s="68"/>
      <c r="BD50" s="68"/>
      <c r="BE50" s="113"/>
      <c r="BF50" s="112"/>
      <c r="BG50" s="68"/>
      <c r="BH50" s="68"/>
      <c r="BI50" s="68"/>
      <c r="BJ50" s="68"/>
      <c r="BK50" s="68"/>
      <c r="BL50" s="68"/>
      <c r="BM50" s="68"/>
      <c r="BN50" s="68"/>
      <c r="BO50" s="113"/>
      <c r="BP50" s="112"/>
      <c r="BQ50" s="68"/>
      <c r="BR50" s="68"/>
      <c r="BS50" s="68"/>
      <c r="BT50" s="68"/>
      <c r="BU50" s="68"/>
      <c r="BV50" s="68"/>
      <c r="BW50" s="68"/>
      <c r="BX50" s="68"/>
      <c r="BY50" s="113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</row>
    <row r="51" spans="1:94" ht="14.25" customHeight="1" x14ac:dyDescent="0.35">
      <c r="A51" s="40"/>
      <c r="B51" s="40"/>
      <c r="C51" s="65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112"/>
      <c r="AE51" s="68"/>
      <c r="AF51" s="68"/>
      <c r="AG51" s="68"/>
      <c r="AH51" s="68"/>
      <c r="AI51" s="68"/>
      <c r="AJ51" s="68"/>
      <c r="AK51" s="113"/>
      <c r="AL51" s="112"/>
      <c r="AM51" s="68"/>
      <c r="AN51" s="68"/>
      <c r="AO51" s="68"/>
      <c r="AP51" s="68"/>
      <c r="AQ51" s="68"/>
      <c r="AR51" s="68"/>
      <c r="AS51" s="68"/>
      <c r="AT51" s="68"/>
      <c r="AU51" s="113"/>
      <c r="AV51" s="112"/>
      <c r="AW51" s="68"/>
      <c r="AX51" s="68"/>
      <c r="AY51" s="68"/>
      <c r="AZ51" s="68"/>
      <c r="BA51" s="68"/>
      <c r="BB51" s="68"/>
      <c r="BC51" s="68"/>
      <c r="BD51" s="68"/>
      <c r="BE51" s="113"/>
      <c r="BF51" s="112"/>
      <c r="BG51" s="68"/>
      <c r="BH51" s="68"/>
      <c r="BI51" s="68"/>
      <c r="BJ51" s="68"/>
      <c r="BK51" s="68"/>
      <c r="BL51" s="68"/>
      <c r="BM51" s="68"/>
      <c r="BN51" s="68"/>
      <c r="BO51" s="113"/>
      <c r="BP51" s="112"/>
      <c r="BQ51" s="68"/>
      <c r="BR51" s="68"/>
      <c r="BS51" s="68"/>
      <c r="BT51" s="68"/>
      <c r="BU51" s="68"/>
      <c r="BV51" s="68"/>
      <c r="BW51" s="68"/>
      <c r="BX51" s="68"/>
      <c r="BY51" s="113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</row>
    <row r="52" spans="1:94" ht="14.25" customHeight="1" x14ac:dyDescent="0.35">
      <c r="A52" s="40"/>
      <c r="B52" s="40"/>
      <c r="C52" s="65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112"/>
      <c r="AE52" s="68"/>
      <c r="AF52" s="68"/>
      <c r="AG52" s="68"/>
      <c r="AH52" s="68"/>
      <c r="AI52" s="68"/>
      <c r="AJ52" s="68"/>
      <c r="AK52" s="113"/>
      <c r="AL52" s="112"/>
      <c r="AM52" s="68"/>
      <c r="AN52" s="68"/>
      <c r="AO52" s="68"/>
      <c r="AP52" s="68"/>
      <c r="AQ52" s="68"/>
      <c r="AR52" s="68"/>
      <c r="AS52" s="68"/>
      <c r="AT52" s="68"/>
      <c r="AU52" s="113"/>
      <c r="AV52" s="112"/>
      <c r="AW52" s="68"/>
      <c r="AX52" s="68"/>
      <c r="AY52" s="68"/>
      <c r="AZ52" s="68"/>
      <c r="BA52" s="68"/>
      <c r="BB52" s="68"/>
      <c r="BC52" s="68"/>
      <c r="BD52" s="68"/>
      <c r="BE52" s="113"/>
      <c r="BF52" s="112"/>
      <c r="BG52" s="68"/>
      <c r="BH52" s="68"/>
      <c r="BI52" s="68"/>
      <c r="BJ52" s="68"/>
      <c r="BK52" s="68"/>
      <c r="BL52" s="68"/>
      <c r="BM52" s="68"/>
      <c r="BN52" s="68"/>
      <c r="BO52" s="113"/>
      <c r="BP52" s="112"/>
      <c r="BQ52" s="68"/>
      <c r="BR52" s="68"/>
      <c r="BS52" s="68"/>
      <c r="BT52" s="68"/>
      <c r="BU52" s="68"/>
      <c r="BV52" s="68"/>
      <c r="BW52" s="68"/>
      <c r="BX52" s="68"/>
      <c r="BY52" s="113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</row>
    <row r="53" spans="1:94" ht="14.25" customHeight="1" x14ac:dyDescent="0.35">
      <c r="A53" s="40"/>
      <c r="B53" s="40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112"/>
      <c r="AE53" s="68"/>
      <c r="AF53" s="68"/>
      <c r="AG53" s="68"/>
      <c r="AH53" s="68"/>
      <c r="AI53" s="68"/>
      <c r="AJ53" s="68"/>
      <c r="AK53" s="113"/>
      <c r="AL53" s="112"/>
      <c r="AM53" s="68"/>
      <c r="AN53" s="68"/>
      <c r="AO53" s="68"/>
      <c r="AP53" s="68"/>
      <c r="AQ53" s="68"/>
      <c r="AR53" s="68"/>
      <c r="AS53" s="68"/>
      <c r="AT53" s="68"/>
      <c r="AU53" s="113"/>
      <c r="AV53" s="112"/>
      <c r="AW53" s="68"/>
      <c r="AX53" s="68"/>
      <c r="AY53" s="68"/>
      <c r="AZ53" s="68"/>
      <c r="BA53" s="68"/>
      <c r="BB53" s="68"/>
      <c r="BC53" s="68"/>
      <c r="BD53" s="68"/>
      <c r="BE53" s="113"/>
      <c r="BF53" s="112"/>
      <c r="BG53" s="68"/>
      <c r="BH53" s="68"/>
      <c r="BI53" s="68"/>
      <c r="BJ53" s="68"/>
      <c r="BK53" s="68"/>
      <c r="BL53" s="68"/>
      <c r="BM53" s="68"/>
      <c r="BN53" s="68"/>
      <c r="BO53" s="113"/>
      <c r="BP53" s="112"/>
      <c r="BQ53" s="68"/>
      <c r="BR53" s="68"/>
      <c r="BS53" s="68"/>
      <c r="BT53" s="68"/>
      <c r="BU53" s="68"/>
      <c r="BV53" s="68"/>
      <c r="BW53" s="68"/>
      <c r="BX53" s="68"/>
      <c r="BY53" s="113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</row>
    <row r="54" spans="1:94" ht="14.25" customHeight="1" x14ac:dyDescent="0.35">
      <c r="A54" s="40"/>
      <c r="B54" s="40"/>
      <c r="C54" s="65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112"/>
      <c r="AE54" s="68"/>
      <c r="AF54" s="68"/>
      <c r="AG54" s="68"/>
      <c r="AH54" s="68"/>
      <c r="AI54" s="68"/>
      <c r="AJ54" s="68"/>
      <c r="AK54" s="113"/>
      <c r="AL54" s="112"/>
      <c r="AM54" s="68"/>
      <c r="AN54" s="68"/>
      <c r="AO54" s="68"/>
      <c r="AP54" s="68"/>
      <c r="AQ54" s="68"/>
      <c r="AR54" s="68"/>
      <c r="AS54" s="68"/>
      <c r="AT54" s="68"/>
      <c r="AU54" s="113"/>
      <c r="AV54" s="112"/>
      <c r="AW54" s="68"/>
      <c r="AX54" s="68"/>
      <c r="AY54" s="68"/>
      <c r="AZ54" s="68"/>
      <c r="BA54" s="68"/>
      <c r="BB54" s="68"/>
      <c r="BC54" s="68"/>
      <c r="BD54" s="68"/>
      <c r="BE54" s="113"/>
      <c r="BF54" s="112"/>
      <c r="BG54" s="68"/>
      <c r="BH54" s="68"/>
      <c r="BI54" s="68"/>
      <c r="BJ54" s="68"/>
      <c r="BK54" s="68"/>
      <c r="BL54" s="68"/>
      <c r="BM54" s="68"/>
      <c r="BN54" s="68"/>
      <c r="BO54" s="113"/>
      <c r="BP54" s="112"/>
      <c r="BQ54" s="68"/>
      <c r="BR54" s="68"/>
      <c r="BS54" s="68"/>
      <c r="BT54" s="68"/>
      <c r="BU54" s="68"/>
      <c r="BV54" s="68"/>
      <c r="BW54" s="68"/>
      <c r="BX54" s="68"/>
      <c r="BY54" s="113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</row>
    <row r="55" spans="1:94" ht="14.25" customHeight="1" x14ac:dyDescent="0.35">
      <c r="A55" s="40"/>
      <c r="B55" s="40"/>
      <c r="C55" s="65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112"/>
      <c r="AE55" s="68"/>
      <c r="AF55" s="68"/>
      <c r="AG55" s="68"/>
      <c r="AH55" s="68"/>
      <c r="AI55" s="68"/>
      <c r="AJ55" s="68"/>
      <c r="AK55" s="113"/>
      <c r="AL55" s="112"/>
      <c r="AM55" s="68"/>
      <c r="AN55" s="68"/>
      <c r="AO55" s="68"/>
      <c r="AP55" s="68"/>
      <c r="AQ55" s="68"/>
      <c r="AR55" s="68"/>
      <c r="AS55" s="68"/>
      <c r="AT55" s="68"/>
      <c r="AU55" s="113"/>
      <c r="AV55" s="112"/>
      <c r="AW55" s="68"/>
      <c r="AX55" s="68"/>
      <c r="AY55" s="68"/>
      <c r="AZ55" s="68"/>
      <c r="BA55" s="68"/>
      <c r="BB55" s="68"/>
      <c r="BC55" s="68"/>
      <c r="BD55" s="68"/>
      <c r="BE55" s="113"/>
      <c r="BF55" s="112"/>
      <c r="BG55" s="68"/>
      <c r="BH55" s="68"/>
      <c r="BI55" s="68"/>
      <c r="BJ55" s="68"/>
      <c r="BK55" s="68"/>
      <c r="BL55" s="68"/>
      <c r="BM55" s="68"/>
      <c r="BN55" s="68"/>
      <c r="BO55" s="113"/>
      <c r="BP55" s="112"/>
      <c r="BQ55" s="68"/>
      <c r="BR55" s="68"/>
      <c r="BS55" s="68"/>
      <c r="BT55" s="68"/>
      <c r="BU55" s="68"/>
      <c r="BV55" s="68"/>
      <c r="BW55" s="68"/>
      <c r="BX55" s="68"/>
      <c r="BY55" s="113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</row>
    <row r="56" spans="1:94" ht="197.25" customHeight="1" x14ac:dyDescent="0.35">
      <c r="A56" s="40"/>
      <c r="B56" s="40"/>
      <c r="C56" s="66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97"/>
      <c r="AE56" s="94"/>
      <c r="AF56" s="94"/>
      <c r="AG56" s="94"/>
      <c r="AH56" s="94"/>
      <c r="AI56" s="94"/>
      <c r="AJ56" s="94"/>
      <c r="AK56" s="98"/>
      <c r="AL56" s="97"/>
      <c r="AM56" s="94"/>
      <c r="AN56" s="94"/>
      <c r="AO56" s="94"/>
      <c r="AP56" s="94"/>
      <c r="AQ56" s="94"/>
      <c r="AR56" s="94"/>
      <c r="AS56" s="94"/>
      <c r="AT56" s="94"/>
      <c r="AU56" s="98"/>
      <c r="AV56" s="97"/>
      <c r="AW56" s="94"/>
      <c r="AX56" s="94"/>
      <c r="AY56" s="94"/>
      <c r="AZ56" s="94"/>
      <c r="BA56" s="94"/>
      <c r="BB56" s="94"/>
      <c r="BC56" s="94"/>
      <c r="BD56" s="94"/>
      <c r="BE56" s="98"/>
      <c r="BF56" s="97"/>
      <c r="BG56" s="94"/>
      <c r="BH56" s="94"/>
      <c r="BI56" s="94"/>
      <c r="BJ56" s="94"/>
      <c r="BK56" s="94"/>
      <c r="BL56" s="94"/>
      <c r="BM56" s="94"/>
      <c r="BN56" s="94"/>
      <c r="BO56" s="98"/>
      <c r="BP56" s="97"/>
      <c r="BQ56" s="94"/>
      <c r="BR56" s="94"/>
      <c r="BS56" s="94"/>
      <c r="BT56" s="94"/>
      <c r="BU56" s="94"/>
      <c r="BV56" s="94"/>
      <c r="BW56" s="94"/>
      <c r="BX56" s="94"/>
      <c r="BY56" s="98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</row>
    <row r="57" spans="1:94" ht="15.5" x14ac:dyDescent="0.3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</row>
    <row r="58" spans="1:94" ht="15.5" x14ac:dyDescent="0.3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</row>
    <row r="59" spans="1:94" ht="15.5" x14ac:dyDescent="0.3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</row>
    <row r="60" spans="1:94" ht="15.5" x14ac:dyDescent="0.3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</row>
    <row r="61" spans="1:94" ht="15.5" x14ac:dyDescent="0.3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</row>
    <row r="62" spans="1:94" ht="15.5" x14ac:dyDescent="0.3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</row>
    <row r="63" spans="1:94" ht="15.5" x14ac:dyDescent="0.3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</row>
    <row r="64" spans="1:94" ht="15.5" x14ac:dyDescent="0.3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</row>
    <row r="65" spans="1:94" ht="15.5" x14ac:dyDescent="0.3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</row>
    <row r="66" spans="1:94" ht="15.5" x14ac:dyDescent="0.3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</row>
    <row r="67" spans="1:94" ht="15.5" x14ac:dyDescent="0.3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</row>
    <row r="68" spans="1:94" ht="15.5" x14ac:dyDescent="0.3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</row>
    <row r="69" spans="1:94" ht="15.5" x14ac:dyDescent="0.3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</row>
    <row r="70" spans="1:94" ht="15.5" x14ac:dyDescent="0.3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</row>
    <row r="71" spans="1:94" ht="15.5" x14ac:dyDescent="0.3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</row>
    <row r="72" spans="1:94" ht="15.5" x14ac:dyDescent="0.3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</row>
    <row r="73" spans="1:94" ht="15.5" x14ac:dyDescent="0.3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</row>
    <row r="74" spans="1:94" ht="15.5" x14ac:dyDescent="0.3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</row>
    <row r="75" spans="1:94" ht="15.5" x14ac:dyDescent="0.3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</row>
    <row r="76" spans="1:94" ht="15.5" x14ac:dyDescent="0.3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</row>
    <row r="77" spans="1:94" ht="15.5" x14ac:dyDescent="0.3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</row>
    <row r="78" spans="1:94" ht="15.5" x14ac:dyDescent="0.3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</row>
    <row r="79" spans="1:94" ht="15.5" x14ac:dyDescent="0.3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</row>
    <row r="80" spans="1:94" ht="15.5" x14ac:dyDescent="0.3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</row>
    <row r="81" spans="1:94" ht="15.5" x14ac:dyDescent="0.3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</row>
    <row r="82" spans="1:94" ht="15.5" x14ac:dyDescent="0.3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</row>
    <row r="83" spans="1:94" ht="15.5" x14ac:dyDescent="0.3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</row>
    <row r="84" spans="1:94" ht="15.5" x14ac:dyDescent="0.3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</row>
    <row r="85" spans="1:94" ht="15.5" x14ac:dyDescent="0.3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</row>
    <row r="86" spans="1:94" ht="15.5" x14ac:dyDescent="0.3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</row>
    <row r="87" spans="1:94" ht="15.5" x14ac:dyDescent="0.3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</row>
    <row r="88" spans="1:94" ht="15.5" x14ac:dyDescent="0.3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</row>
    <row r="89" spans="1:94" ht="15.5" x14ac:dyDescent="0.3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</row>
    <row r="90" spans="1:94" ht="15.5" x14ac:dyDescent="0.3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</row>
    <row r="91" spans="1:94" ht="15.5" x14ac:dyDescent="0.3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</row>
    <row r="92" spans="1:94" ht="15.5" x14ac:dyDescent="0.3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</row>
    <row r="93" spans="1:94" ht="15.5" x14ac:dyDescent="0.3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</row>
    <row r="94" spans="1:94" ht="15.5" x14ac:dyDescent="0.3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</row>
    <row r="95" spans="1:94" ht="15.5" x14ac:dyDescent="0.35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</row>
    <row r="96" spans="1:94" ht="15.5" x14ac:dyDescent="0.35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</row>
    <row r="97" spans="1:94" ht="15.5" x14ac:dyDescent="0.3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</row>
    <row r="98" spans="1:94" ht="15.5" x14ac:dyDescent="0.35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</row>
    <row r="99" spans="1:94" ht="15.5" x14ac:dyDescent="0.35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</row>
    <row r="100" spans="1:94" ht="15.5" x14ac:dyDescent="0.3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</row>
    <row r="101" spans="1:94" ht="15.5" x14ac:dyDescent="0.35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</row>
    <row r="102" spans="1:94" ht="15.5" x14ac:dyDescent="0.35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</row>
    <row r="103" spans="1:94" ht="15.5" x14ac:dyDescent="0.3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</row>
    <row r="104" spans="1:94" ht="15.5" x14ac:dyDescent="0.35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</row>
    <row r="105" spans="1:94" ht="15.5" x14ac:dyDescent="0.35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</row>
    <row r="106" spans="1:94" ht="15.5" x14ac:dyDescent="0.3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</row>
    <row r="107" spans="1:94" ht="15.5" x14ac:dyDescent="0.35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</row>
    <row r="108" spans="1:94" ht="15.5" x14ac:dyDescent="0.35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</row>
    <row r="109" spans="1:94" ht="15.5" x14ac:dyDescent="0.35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</row>
    <row r="110" spans="1:94" ht="15.5" x14ac:dyDescent="0.35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</row>
    <row r="111" spans="1:94" ht="15.5" x14ac:dyDescent="0.35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</row>
    <row r="112" spans="1:94" ht="15.5" x14ac:dyDescent="0.3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</row>
    <row r="113" spans="1:94" ht="15.5" x14ac:dyDescent="0.3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</row>
    <row r="114" spans="1:94" ht="15.5" x14ac:dyDescent="0.3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</row>
    <row r="115" spans="1:94" ht="15.5" x14ac:dyDescent="0.3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</row>
    <row r="116" spans="1:94" ht="15.5" x14ac:dyDescent="0.35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</row>
    <row r="117" spans="1:94" ht="15.5" x14ac:dyDescent="0.3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</row>
    <row r="118" spans="1:94" ht="15.5" x14ac:dyDescent="0.35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</row>
    <row r="119" spans="1:94" ht="15.5" x14ac:dyDescent="0.3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</row>
    <row r="120" spans="1:94" ht="15.5" x14ac:dyDescent="0.3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</row>
    <row r="121" spans="1:94" ht="15.5" x14ac:dyDescent="0.3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</row>
    <row r="122" spans="1:94" ht="15.5" x14ac:dyDescent="0.3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</row>
    <row r="123" spans="1:94" ht="15.5" x14ac:dyDescent="0.3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</row>
    <row r="124" spans="1:94" ht="15.5" x14ac:dyDescent="0.3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</row>
    <row r="125" spans="1:94" ht="15.5" x14ac:dyDescent="0.3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</row>
    <row r="126" spans="1:94" ht="15.5" x14ac:dyDescent="0.35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</row>
    <row r="127" spans="1:94" ht="15.5" x14ac:dyDescent="0.3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</row>
    <row r="128" spans="1:94" ht="15.5" x14ac:dyDescent="0.3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</row>
    <row r="129" spans="1:94" ht="15.5" x14ac:dyDescent="0.3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</row>
    <row r="130" spans="1:94" ht="15.5" x14ac:dyDescent="0.3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</row>
    <row r="131" spans="1:94" ht="15.5" x14ac:dyDescent="0.3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</row>
    <row r="132" spans="1:94" ht="15.5" x14ac:dyDescent="0.3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</row>
    <row r="133" spans="1:94" ht="15.5" x14ac:dyDescent="0.3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</row>
    <row r="134" spans="1:94" ht="15.5" x14ac:dyDescent="0.3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</row>
    <row r="135" spans="1:94" ht="15.5" x14ac:dyDescent="0.3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</row>
    <row r="136" spans="1:94" ht="15.5" x14ac:dyDescent="0.3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</row>
    <row r="137" spans="1:94" ht="15.5" x14ac:dyDescent="0.3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</row>
    <row r="138" spans="1:94" ht="15.5" x14ac:dyDescent="0.3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</row>
    <row r="139" spans="1:94" ht="15.5" x14ac:dyDescent="0.3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</row>
    <row r="140" spans="1:94" ht="15.5" x14ac:dyDescent="0.3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</row>
    <row r="141" spans="1:94" ht="15.5" x14ac:dyDescent="0.3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</row>
    <row r="142" spans="1:94" ht="15.5" x14ac:dyDescent="0.3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</row>
    <row r="143" spans="1:94" ht="15.5" x14ac:dyDescent="0.3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</row>
    <row r="144" spans="1:94" ht="15.5" x14ac:dyDescent="0.3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</row>
    <row r="145" spans="1:94" ht="15.5" x14ac:dyDescent="0.3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</row>
    <row r="146" spans="1:94" ht="15.5" x14ac:dyDescent="0.3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</row>
    <row r="147" spans="1:94" ht="15.5" x14ac:dyDescent="0.3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</row>
    <row r="148" spans="1:94" ht="15.5" x14ac:dyDescent="0.3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</row>
    <row r="149" spans="1:94" ht="15.5" x14ac:dyDescent="0.3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</row>
    <row r="150" spans="1:94" ht="15.5" x14ac:dyDescent="0.3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</row>
    <row r="151" spans="1:94" ht="15.5" x14ac:dyDescent="0.3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</row>
    <row r="152" spans="1:94" ht="15.5" x14ac:dyDescent="0.3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</row>
    <row r="153" spans="1:94" ht="15.5" x14ac:dyDescent="0.3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</row>
    <row r="154" spans="1:94" ht="15.5" x14ac:dyDescent="0.3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</row>
    <row r="155" spans="1:94" ht="15.5" x14ac:dyDescent="0.3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</row>
    <row r="156" spans="1:94" ht="15.5" x14ac:dyDescent="0.3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</row>
    <row r="157" spans="1:94" ht="15.5" x14ac:dyDescent="0.3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</row>
    <row r="158" spans="1:94" ht="15.5" x14ac:dyDescent="0.3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</row>
    <row r="159" spans="1:94" ht="15.5" x14ac:dyDescent="0.3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</row>
    <row r="160" spans="1:94" ht="15.5" x14ac:dyDescent="0.3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</row>
    <row r="161" spans="1:94" ht="15.5" x14ac:dyDescent="0.3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</row>
    <row r="162" spans="1:94" ht="15.5" x14ac:dyDescent="0.3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</row>
    <row r="163" spans="1:94" ht="15.5" x14ac:dyDescent="0.3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</row>
    <row r="164" spans="1:94" ht="15.5" x14ac:dyDescent="0.3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</row>
    <row r="165" spans="1:94" ht="15.5" x14ac:dyDescent="0.3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</row>
    <row r="166" spans="1:94" ht="15.5" x14ac:dyDescent="0.3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</row>
    <row r="167" spans="1:94" ht="15.5" x14ac:dyDescent="0.3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</row>
    <row r="168" spans="1:94" ht="15.5" x14ac:dyDescent="0.3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</row>
    <row r="169" spans="1:94" ht="15.5" x14ac:dyDescent="0.3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</row>
    <row r="170" spans="1:94" ht="15.5" x14ac:dyDescent="0.3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</row>
    <row r="171" spans="1:94" ht="15.5" x14ac:dyDescent="0.3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</row>
    <row r="172" spans="1:94" ht="15.5" x14ac:dyDescent="0.3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</row>
    <row r="173" spans="1:94" ht="15.5" x14ac:dyDescent="0.3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</row>
    <row r="174" spans="1:94" ht="15.5" x14ac:dyDescent="0.3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</row>
    <row r="175" spans="1:94" ht="15.5" x14ac:dyDescent="0.3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</row>
    <row r="176" spans="1:94" ht="15.5" x14ac:dyDescent="0.3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</row>
    <row r="177" spans="1:94" ht="15.5" x14ac:dyDescent="0.3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</row>
    <row r="178" spans="1:94" ht="15.5" x14ac:dyDescent="0.3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</row>
    <row r="179" spans="1:94" ht="15.5" x14ac:dyDescent="0.3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</row>
    <row r="180" spans="1:94" ht="15.5" x14ac:dyDescent="0.3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</row>
    <row r="181" spans="1:94" ht="15.5" x14ac:dyDescent="0.3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</row>
    <row r="182" spans="1:94" ht="15.5" x14ac:dyDescent="0.3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</row>
    <row r="183" spans="1:94" ht="15.5" x14ac:dyDescent="0.3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</row>
    <row r="184" spans="1:94" ht="15.5" x14ac:dyDescent="0.3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</row>
    <row r="185" spans="1:94" ht="15.5" x14ac:dyDescent="0.3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</row>
    <row r="186" spans="1:94" ht="15.5" x14ac:dyDescent="0.3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</row>
    <row r="187" spans="1:94" ht="15.5" x14ac:dyDescent="0.3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</row>
    <row r="188" spans="1:94" ht="15.5" x14ac:dyDescent="0.3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</row>
    <row r="189" spans="1:94" ht="15.5" x14ac:dyDescent="0.3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</row>
    <row r="190" spans="1:94" ht="15.5" x14ac:dyDescent="0.3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</row>
    <row r="191" spans="1:94" ht="15.5" x14ac:dyDescent="0.3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</row>
    <row r="192" spans="1:94" ht="15.5" x14ac:dyDescent="0.3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</row>
    <row r="193" spans="1:94" ht="15.5" x14ac:dyDescent="0.3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</row>
    <row r="194" spans="1:94" ht="15.5" x14ac:dyDescent="0.3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</row>
    <row r="195" spans="1:94" ht="15.5" x14ac:dyDescent="0.3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</row>
    <row r="196" spans="1:94" ht="15.5" x14ac:dyDescent="0.3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</row>
    <row r="197" spans="1:94" ht="15.5" x14ac:dyDescent="0.3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</row>
    <row r="198" spans="1:94" ht="15.5" x14ac:dyDescent="0.3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</row>
    <row r="199" spans="1:94" ht="15.5" x14ac:dyDescent="0.3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</row>
    <row r="200" spans="1:94" ht="15.5" x14ac:dyDescent="0.3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</row>
    <row r="201" spans="1:94" ht="15.5" x14ac:dyDescent="0.3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</row>
    <row r="202" spans="1:94" ht="15.5" x14ac:dyDescent="0.3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</row>
    <row r="203" spans="1:94" ht="15.5" x14ac:dyDescent="0.3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</row>
    <row r="204" spans="1:94" ht="15.5" x14ac:dyDescent="0.3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</row>
    <row r="205" spans="1:94" ht="15.5" x14ac:dyDescent="0.3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</row>
    <row r="206" spans="1:94" ht="15.5" x14ac:dyDescent="0.3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</row>
    <row r="207" spans="1:94" ht="15.5" x14ac:dyDescent="0.3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</row>
    <row r="208" spans="1:94" ht="15.5" x14ac:dyDescent="0.3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</row>
    <row r="209" spans="1:94" ht="15.5" x14ac:dyDescent="0.3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</row>
    <row r="210" spans="1:94" ht="15.5" x14ac:dyDescent="0.3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</row>
    <row r="211" spans="1:94" ht="15.5" x14ac:dyDescent="0.3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</row>
    <row r="212" spans="1:94" ht="15.5" x14ac:dyDescent="0.3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</row>
    <row r="213" spans="1:94" ht="15.5" x14ac:dyDescent="0.3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</row>
    <row r="214" spans="1:94" ht="15.5" x14ac:dyDescent="0.3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</row>
    <row r="215" spans="1:94" ht="15.5" x14ac:dyDescent="0.3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</row>
    <row r="216" spans="1:94" ht="15.5" x14ac:dyDescent="0.3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</row>
    <row r="217" spans="1:94" ht="15.5" x14ac:dyDescent="0.3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</row>
    <row r="218" spans="1:94" ht="15.5" x14ac:dyDescent="0.3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</row>
    <row r="219" spans="1:94" ht="15.5" x14ac:dyDescent="0.3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</row>
    <row r="220" spans="1:94" ht="15.5" x14ac:dyDescent="0.3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</row>
    <row r="221" spans="1:94" ht="15.5" x14ac:dyDescent="0.3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</row>
    <row r="222" spans="1:94" ht="15.5" x14ac:dyDescent="0.3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</row>
    <row r="223" spans="1:94" ht="15.5" x14ac:dyDescent="0.3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</row>
    <row r="224" spans="1:94" ht="15.5" x14ac:dyDescent="0.3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</row>
    <row r="225" spans="1:94" ht="15.5" x14ac:dyDescent="0.3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</row>
    <row r="226" spans="1:94" ht="15.5" x14ac:dyDescent="0.3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</row>
    <row r="227" spans="1:94" ht="15.5" x14ac:dyDescent="0.3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</row>
    <row r="228" spans="1:94" ht="15.5" x14ac:dyDescent="0.3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</row>
    <row r="229" spans="1:94" ht="15.5" x14ac:dyDescent="0.3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</row>
    <row r="230" spans="1:94" ht="15.5" x14ac:dyDescent="0.3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</row>
    <row r="231" spans="1:94" ht="15.5" x14ac:dyDescent="0.3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</row>
    <row r="232" spans="1:94" ht="15.5" x14ac:dyDescent="0.3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</row>
    <row r="233" spans="1:94" ht="15.5" x14ac:dyDescent="0.3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</row>
    <row r="234" spans="1:94" ht="15.5" x14ac:dyDescent="0.3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</row>
    <row r="235" spans="1:94" ht="15.5" x14ac:dyDescent="0.3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</row>
    <row r="236" spans="1:94" ht="15.5" x14ac:dyDescent="0.3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</row>
    <row r="237" spans="1:94" ht="15.5" x14ac:dyDescent="0.3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</row>
    <row r="238" spans="1:94" ht="15.5" x14ac:dyDescent="0.3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</row>
    <row r="239" spans="1:94" ht="15.5" x14ac:dyDescent="0.3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</row>
    <row r="240" spans="1:94" ht="15.5" x14ac:dyDescent="0.3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</row>
    <row r="241" spans="1:94" ht="15.5" x14ac:dyDescent="0.3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</row>
    <row r="242" spans="1:94" ht="15.5" x14ac:dyDescent="0.3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</row>
    <row r="243" spans="1:94" ht="15.5" x14ac:dyDescent="0.3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</row>
    <row r="244" spans="1:94" ht="15.5" x14ac:dyDescent="0.3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</row>
    <row r="245" spans="1:94" ht="15.5" x14ac:dyDescent="0.3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</row>
    <row r="246" spans="1:94" ht="15.5" x14ac:dyDescent="0.3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</row>
    <row r="247" spans="1:94" ht="15.5" x14ac:dyDescent="0.3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</row>
    <row r="248" spans="1:94" ht="15.5" x14ac:dyDescent="0.3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</row>
    <row r="249" spans="1:94" ht="15.5" x14ac:dyDescent="0.3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</row>
    <row r="250" spans="1:94" ht="15.5" x14ac:dyDescent="0.3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</row>
    <row r="251" spans="1:94" ht="15.5" x14ac:dyDescent="0.3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</row>
    <row r="252" spans="1:94" ht="15.5" x14ac:dyDescent="0.3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</row>
    <row r="253" spans="1:94" ht="15.5" x14ac:dyDescent="0.3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</row>
    <row r="254" spans="1:94" ht="15.5" x14ac:dyDescent="0.3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</row>
    <row r="255" spans="1:94" ht="15.5" x14ac:dyDescent="0.3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</row>
    <row r="256" spans="1:94" ht="15.5" x14ac:dyDescent="0.3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</row>
    <row r="257" spans="1:94" ht="15.5" x14ac:dyDescent="0.3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</row>
    <row r="258" spans="1:94" ht="15.5" x14ac:dyDescent="0.3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</row>
    <row r="259" spans="1:94" ht="15.5" x14ac:dyDescent="0.3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</row>
    <row r="260" spans="1:94" ht="15.5" x14ac:dyDescent="0.3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</row>
    <row r="261" spans="1:94" ht="15.5" x14ac:dyDescent="0.3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</row>
    <row r="262" spans="1:94" ht="15.5" x14ac:dyDescent="0.3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</row>
    <row r="263" spans="1:94" ht="15.5" x14ac:dyDescent="0.3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</row>
    <row r="264" spans="1:94" ht="15.5" x14ac:dyDescent="0.3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</row>
    <row r="265" spans="1:94" ht="15.5" x14ac:dyDescent="0.3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</row>
    <row r="266" spans="1:94" ht="15.5" x14ac:dyDescent="0.3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</row>
    <row r="267" spans="1:94" ht="15.5" x14ac:dyDescent="0.3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</row>
    <row r="268" spans="1:94" ht="15.5" x14ac:dyDescent="0.3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</row>
    <row r="269" spans="1:94" ht="15.5" x14ac:dyDescent="0.3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</row>
    <row r="270" spans="1:94" ht="15.5" x14ac:dyDescent="0.3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</row>
    <row r="271" spans="1:94" ht="15.5" x14ac:dyDescent="0.3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</row>
    <row r="272" spans="1:94" ht="15.5" x14ac:dyDescent="0.3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</row>
    <row r="273" spans="1:94" ht="15.5" x14ac:dyDescent="0.3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</row>
    <row r="274" spans="1:94" ht="15.5" x14ac:dyDescent="0.3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</row>
    <row r="275" spans="1:94" ht="15.5" x14ac:dyDescent="0.3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</row>
    <row r="276" spans="1:94" ht="15.5" x14ac:dyDescent="0.3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</row>
    <row r="277" spans="1:94" ht="15.5" x14ac:dyDescent="0.3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</row>
    <row r="278" spans="1:94" ht="15.5" x14ac:dyDescent="0.3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</row>
    <row r="279" spans="1:94" ht="15.5" x14ac:dyDescent="0.3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</row>
    <row r="280" spans="1:94" ht="15.5" x14ac:dyDescent="0.3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</row>
    <row r="281" spans="1:94" ht="15.5" x14ac:dyDescent="0.3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</row>
    <row r="282" spans="1:94" ht="15.5" x14ac:dyDescent="0.3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</row>
    <row r="283" spans="1:94" ht="15.5" x14ac:dyDescent="0.3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</row>
    <row r="284" spans="1:94" ht="15.5" x14ac:dyDescent="0.3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40"/>
      <c r="CO284" s="40"/>
      <c r="CP284" s="40"/>
    </row>
    <row r="285" spans="1:94" ht="15.5" x14ac:dyDescent="0.3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</row>
    <row r="286" spans="1:94" ht="15.5" x14ac:dyDescent="0.3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</row>
    <row r="287" spans="1:94" ht="15.5" x14ac:dyDescent="0.3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</row>
    <row r="288" spans="1:94" ht="15.5" x14ac:dyDescent="0.3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</row>
    <row r="289" spans="1:94" ht="15.5" x14ac:dyDescent="0.3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</row>
    <row r="290" spans="1:94" ht="15.5" x14ac:dyDescent="0.3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</row>
    <row r="291" spans="1:94" ht="15.5" x14ac:dyDescent="0.3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</row>
    <row r="292" spans="1:94" ht="15.5" x14ac:dyDescent="0.3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</row>
    <row r="293" spans="1:94" ht="15.5" x14ac:dyDescent="0.3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</row>
    <row r="294" spans="1:94" ht="15.5" x14ac:dyDescent="0.3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</row>
    <row r="295" spans="1:94" ht="15.5" x14ac:dyDescent="0.3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</row>
    <row r="296" spans="1:94" ht="15.5" x14ac:dyDescent="0.3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</row>
    <row r="297" spans="1:94" ht="15.5" x14ac:dyDescent="0.3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</row>
    <row r="298" spans="1:94" ht="15.5" x14ac:dyDescent="0.3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</row>
    <row r="299" spans="1:94" ht="15.5" x14ac:dyDescent="0.3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</row>
    <row r="300" spans="1:94" ht="15.5" x14ac:dyDescent="0.3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</row>
    <row r="301" spans="1:94" ht="15.5" x14ac:dyDescent="0.3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</row>
    <row r="302" spans="1:94" ht="15.5" x14ac:dyDescent="0.3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</row>
    <row r="303" spans="1:94" ht="15.5" x14ac:dyDescent="0.3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</row>
    <row r="304" spans="1:94" ht="15.5" x14ac:dyDescent="0.3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40"/>
      <c r="CO304" s="40"/>
      <c r="CP304" s="40"/>
    </row>
    <row r="305" spans="1:94" ht="15.5" x14ac:dyDescent="0.3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</row>
    <row r="306" spans="1:94" ht="15.5" x14ac:dyDescent="0.3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</row>
    <row r="307" spans="1:94" ht="15.5" x14ac:dyDescent="0.3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</row>
    <row r="308" spans="1:94" ht="15.5" x14ac:dyDescent="0.3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</row>
    <row r="309" spans="1:94" ht="15.5" x14ac:dyDescent="0.3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</row>
    <row r="310" spans="1:94" ht="15.5" x14ac:dyDescent="0.3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</row>
    <row r="311" spans="1:94" ht="15.5" x14ac:dyDescent="0.3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</row>
    <row r="312" spans="1:94" ht="15.5" x14ac:dyDescent="0.3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</row>
    <row r="313" spans="1:94" ht="15.5" x14ac:dyDescent="0.3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</row>
    <row r="314" spans="1:94" ht="15.5" x14ac:dyDescent="0.3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</row>
    <row r="315" spans="1:94" ht="15.5" x14ac:dyDescent="0.3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</row>
    <row r="316" spans="1:94" ht="15.5" x14ac:dyDescent="0.3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</row>
    <row r="317" spans="1:94" ht="15.5" x14ac:dyDescent="0.3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</row>
    <row r="318" spans="1:94" ht="15.5" x14ac:dyDescent="0.3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</row>
    <row r="319" spans="1:94" ht="15.5" x14ac:dyDescent="0.3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</row>
    <row r="320" spans="1:94" ht="15.5" x14ac:dyDescent="0.3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</row>
    <row r="321" spans="1:94" ht="15.5" x14ac:dyDescent="0.3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</row>
    <row r="322" spans="1:94" ht="15.5" x14ac:dyDescent="0.3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</row>
    <row r="323" spans="1:94" ht="15.5" x14ac:dyDescent="0.3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</row>
    <row r="324" spans="1:94" ht="15.5" x14ac:dyDescent="0.3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</row>
    <row r="325" spans="1:94" ht="15.5" x14ac:dyDescent="0.3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</row>
    <row r="326" spans="1:94" ht="15.5" x14ac:dyDescent="0.3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</row>
    <row r="327" spans="1:94" ht="15.5" x14ac:dyDescent="0.3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</row>
    <row r="328" spans="1:94" ht="15.5" x14ac:dyDescent="0.3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</row>
    <row r="329" spans="1:94" ht="15.5" x14ac:dyDescent="0.3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</row>
    <row r="330" spans="1:94" ht="15.5" x14ac:dyDescent="0.3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</row>
    <row r="331" spans="1:94" ht="15.5" x14ac:dyDescent="0.3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</row>
    <row r="332" spans="1:94" ht="15.5" x14ac:dyDescent="0.3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</row>
    <row r="333" spans="1:94" ht="15.5" x14ac:dyDescent="0.3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</row>
    <row r="334" spans="1:94" ht="15.5" x14ac:dyDescent="0.3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</row>
    <row r="335" spans="1:94" ht="15.5" x14ac:dyDescent="0.3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</row>
    <row r="336" spans="1:94" ht="15.5" x14ac:dyDescent="0.3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</row>
    <row r="337" spans="1:94" ht="15.5" x14ac:dyDescent="0.3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</row>
    <row r="338" spans="1:94" ht="15.5" x14ac:dyDescent="0.3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</row>
    <row r="339" spans="1:94" ht="15.5" x14ac:dyDescent="0.3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</row>
    <row r="340" spans="1:94" ht="15.5" x14ac:dyDescent="0.3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</row>
    <row r="341" spans="1:94" ht="15.5" x14ac:dyDescent="0.3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</row>
    <row r="342" spans="1:94" ht="15.5" x14ac:dyDescent="0.3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</row>
    <row r="343" spans="1:94" ht="15.5" x14ac:dyDescent="0.3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</row>
    <row r="344" spans="1:94" ht="15.5" x14ac:dyDescent="0.3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</row>
    <row r="345" spans="1:94" ht="15.5" x14ac:dyDescent="0.3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</row>
    <row r="346" spans="1:94" ht="15.5" x14ac:dyDescent="0.3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</row>
    <row r="347" spans="1:94" ht="15.5" x14ac:dyDescent="0.3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</row>
    <row r="348" spans="1:94" ht="15.5" x14ac:dyDescent="0.3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</row>
    <row r="349" spans="1:94" ht="15.5" x14ac:dyDescent="0.3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</row>
    <row r="350" spans="1:94" ht="15.5" x14ac:dyDescent="0.3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</row>
    <row r="351" spans="1:94" ht="15.5" x14ac:dyDescent="0.3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</row>
    <row r="352" spans="1:94" ht="15.5" x14ac:dyDescent="0.3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</row>
    <row r="353" spans="1:94" ht="15.5" x14ac:dyDescent="0.3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</row>
    <row r="354" spans="1:94" ht="15.5" x14ac:dyDescent="0.3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</row>
    <row r="355" spans="1:94" ht="15.5" x14ac:dyDescent="0.3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</row>
    <row r="356" spans="1:94" ht="15.5" x14ac:dyDescent="0.3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</row>
    <row r="357" spans="1:94" ht="15.5" x14ac:dyDescent="0.3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</row>
    <row r="358" spans="1:94" ht="15.5" x14ac:dyDescent="0.3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</row>
    <row r="359" spans="1:94" ht="15.5" x14ac:dyDescent="0.3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</row>
    <row r="360" spans="1:94" ht="15.5" x14ac:dyDescent="0.3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</row>
    <row r="361" spans="1:94" ht="15.5" x14ac:dyDescent="0.3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</row>
    <row r="362" spans="1:94" ht="15.5" x14ac:dyDescent="0.3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</row>
    <row r="363" spans="1:94" ht="15.5" x14ac:dyDescent="0.3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</row>
    <row r="364" spans="1:94" ht="15.5" x14ac:dyDescent="0.3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</row>
    <row r="365" spans="1:94" ht="15.5" x14ac:dyDescent="0.3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</row>
    <row r="366" spans="1:94" ht="15.5" x14ac:dyDescent="0.3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</row>
    <row r="367" spans="1:94" ht="15.5" x14ac:dyDescent="0.3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</row>
    <row r="368" spans="1:94" ht="15.5" x14ac:dyDescent="0.3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</row>
    <row r="369" spans="1:94" ht="15.5" x14ac:dyDescent="0.3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</row>
    <row r="370" spans="1:94" ht="15.5" x14ac:dyDescent="0.3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</row>
    <row r="371" spans="1:94" ht="15.5" x14ac:dyDescent="0.3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</row>
    <row r="372" spans="1:94" ht="15.5" x14ac:dyDescent="0.3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</row>
    <row r="373" spans="1:94" ht="15.5" x14ac:dyDescent="0.3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</row>
    <row r="374" spans="1:94" ht="15.5" x14ac:dyDescent="0.3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</row>
    <row r="375" spans="1:94" ht="15.5" x14ac:dyDescent="0.3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40"/>
      <c r="CO375" s="40"/>
      <c r="CP375" s="40"/>
    </row>
    <row r="376" spans="1:94" ht="15.5" x14ac:dyDescent="0.3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</row>
    <row r="377" spans="1:94" ht="15.5" x14ac:dyDescent="0.3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</row>
    <row r="378" spans="1:94" ht="15.5" x14ac:dyDescent="0.3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</row>
    <row r="379" spans="1:94" ht="15.5" x14ac:dyDescent="0.3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</row>
    <row r="380" spans="1:94" ht="15.5" x14ac:dyDescent="0.3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</row>
    <row r="381" spans="1:94" ht="15.5" x14ac:dyDescent="0.3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</row>
    <row r="382" spans="1:94" ht="15.5" x14ac:dyDescent="0.3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</row>
    <row r="383" spans="1:94" ht="15.5" x14ac:dyDescent="0.3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</row>
    <row r="384" spans="1:94" ht="15.5" x14ac:dyDescent="0.3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</row>
    <row r="385" spans="1:94" ht="15.5" x14ac:dyDescent="0.3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</row>
    <row r="386" spans="1:94" ht="15.5" x14ac:dyDescent="0.3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</row>
    <row r="387" spans="1:94" ht="15.5" x14ac:dyDescent="0.3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</row>
    <row r="388" spans="1:94" ht="15.5" x14ac:dyDescent="0.3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</row>
    <row r="389" spans="1:94" ht="15.5" x14ac:dyDescent="0.3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</row>
    <row r="390" spans="1:94" ht="15.5" x14ac:dyDescent="0.3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</row>
    <row r="391" spans="1:94" ht="15.5" x14ac:dyDescent="0.3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</row>
    <row r="392" spans="1:94" ht="15.5" x14ac:dyDescent="0.3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</row>
    <row r="393" spans="1:94" ht="15.5" x14ac:dyDescent="0.3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</row>
    <row r="394" spans="1:94" ht="15.5" x14ac:dyDescent="0.3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</row>
    <row r="395" spans="1:94" ht="15.5" x14ac:dyDescent="0.3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</row>
    <row r="396" spans="1:94" ht="15.5" x14ac:dyDescent="0.3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</row>
    <row r="397" spans="1:94" ht="15.5" x14ac:dyDescent="0.3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</row>
    <row r="398" spans="1:94" ht="15.5" x14ac:dyDescent="0.3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</row>
    <row r="399" spans="1:94" ht="15.5" x14ac:dyDescent="0.3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</row>
    <row r="400" spans="1:94" ht="15.5" x14ac:dyDescent="0.3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</row>
    <row r="401" spans="1:94" ht="15.5" x14ac:dyDescent="0.3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</row>
    <row r="402" spans="1:94" ht="15.5" x14ac:dyDescent="0.3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</row>
    <row r="403" spans="1:94" ht="15.5" x14ac:dyDescent="0.3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</row>
    <row r="404" spans="1:94" ht="15.5" x14ac:dyDescent="0.3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</row>
    <row r="405" spans="1:94" ht="15.5" x14ac:dyDescent="0.3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</row>
    <row r="406" spans="1:94" ht="15.5" x14ac:dyDescent="0.3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</row>
    <row r="407" spans="1:94" ht="15.5" x14ac:dyDescent="0.3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</row>
    <row r="408" spans="1:94" ht="15.5" x14ac:dyDescent="0.3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</row>
    <row r="409" spans="1:94" ht="15.5" x14ac:dyDescent="0.3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</row>
    <row r="410" spans="1:94" ht="15.5" x14ac:dyDescent="0.3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</row>
    <row r="411" spans="1:94" ht="15.5" x14ac:dyDescent="0.3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</row>
    <row r="412" spans="1:94" ht="15.5" x14ac:dyDescent="0.3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40"/>
      <c r="CO412" s="40"/>
      <c r="CP412" s="40"/>
    </row>
    <row r="413" spans="1:94" ht="15.5" x14ac:dyDescent="0.3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40"/>
      <c r="CO413" s="40"/>
      <c r="CP413" s="40"/>
    </row>
    <row r="414" spans="1:94" ht="15.5" x14ac:dyDescent="0.3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40"/>
      <c r="CO414" s="40"/>
      <c r="CP414" s="40"/>
    </row>
    <row r="415" spans="1:94" ht="15.5" x14ac:dyDescent="0.3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40"/>
      <c r="CO415" s="40"/>
      <c r="CP415" s="40"/>
    </row>
    <row r="416" spans="1:94" ht="15.5" x14ac:dyDescent="0.3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</row>
    <row r="417" spans="1:94" ht="15.5" x14ac:dyDescent="0.3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40"/>
      <c r="CO417" s="40"/>
      <c r="CP417" s="40"/>
    </row>
    <row r="418" spans="1:94" ht="15.5" x14ac:dyDescent="0.3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40"/>
      <c r="CO418" s="40"/>
      <c r="CP418" s="40"/>
    </row>
    <row r="419" spans="1:94" ht="15.5" x14ac:dyDescent="0.3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  <c r="CI419" s="40"/>
      <c r="CJ419" s="40"/>
      <c r="CK419" s="40"/>
      <c r="CL419" s="40"/>
      <c r="CM419" s="40"/>
      <c r="CN419" s="40"/>
      <c r="CO419" s="40"/>
      <c r="CP419" s="40"/>
    </row>
    <row r="420" spans="1:94" ht="15.5" x14ac:dyDescent="0.3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  <c r="CI420" s="40"/>
      <c r="CJ420" s="40"/>
      <c r="CK420" s="40"/>
      <c r="CL420" s="40"/>
      <c r="CM420" s="40"/>
      <c r="CN420" s="40"/>
      <c r="CO420" s="40"/>
      <c r="CP420" s="40"/>
    </row>
    <row r="421" spans="1:94" ht="15.5" x14ac:dyDescent="0.3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40"/>
      <c r="CO421" s="40"/>
      <c r="CP421" s="40"/>
    </row>
    <row r="422" spans="1:94" ht="15.5" x14ac:dyDescent="0.3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  <c r="CI422" s="40"/>
      <c r="CJ422" s="40"/>
      <c r="CK422" s="40"/>
      <c r="CL422" s="40"/>
      <c r="CM422" s="40"/>
      <c r="CN422" s="40"/>
      <c r="CO422" s="40"/>
      <c r="CP422" s="40"/>
    </row>
    <row r="423" spans="1:94" ht="15.5" x14ac:dyDescent="0.3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  <c r="CI423" s="40"/>
      <c r="CJ423" s="40"/>
      <c r="CK423" s="40"/>
      <c r="CL423" s="40"/>
      <c r="CM423" s="40"/>
      <c r="CN423" s="40"/>
      <c r="CO423" s="40"/>
      <c r="CP423" s="40"/>
    </row>
    <row r="424" spans="1:94" ht="15.5" x14ac:dyDescent="0.3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  <c r="CI424" s="40"/>
      <c r="CJ424" s="40"/>
      <c r="CK424" s="40"/>
      <c r="CL424" s="40"/>
      <c r="CM424" s="40"/>
      <c r="CN424" s="40"/>
      <c r="CO424" s="40"/>
      <c r="CP424" s="40"/>
    </row>
    <row r="425" spans="1:94" ht="15.5" x14ac:dyDescent="0.3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  <c r="CI425" s="40"/>
      <c r="CJ425" s="40"/>
      <c r="CK425" s="40"/>
      <c r="CL425" s="40"/>
      <c r="CM425" s="40"/>
      <c r="CN425" s="40"/>
      <c r="CO425" s="40"/>
      <c r="CP425" s="40"/>
    </row>
    <row r="426" spans="1:94" ht="15.5" x14ac:dyDescent="0.3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40"/>
      <c r="CO426" s="40"/>
      <c r="CP426" s="40"/>
    </row>
    <row r="427" spans="1:94" ht="15.5" x14ac:dyDescent="0.3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  <c r="CI427" s="40"/>
      <c r="CJ427" s="40"/>
      <c r="CK427" s="40"/>
      <c r="CL427" s="40"/>
      <c r="CM427" s="40"/>
      <c r="CN427" s="40"/>
      <c r="CO427" s="40"/>
      <c r="CP427" s="40"/>
    </row>
    <row r="428" spans="1:94" ht="15.5" x14ac:dyDescent="0.3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  <c r="CI428" s="40"/>
      <c r="CJ428" s="40"/>
      <c r="CK428" s="40"/>
      <c r="CL428" s="40"/>
      <c r="CM428" s="40"/>
      <c r="CN428" s="40"/>
      <c r="CO428" s="40"/>
      <c r="CP428" s="40"/>
    </row>
    <row r="429" spans="1:94" ht="15.5" x14ac:dyDescent="0.3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  <c r="CI429" s="40"/>
      <c r="CJ429" s="40"/>
      <c r="CK429" s="40"/>
      <c r="CL429" s="40"/>
      <c r="CM429" s="40"/>
      <c r="CN429" s="40"/>
      <c r="CO429" s="40"/>
      <c r="CP429" s="40"/>
    </row>
    <row r="430" spans="1:94" ht="15.5" x14ac:dyDescent="0.3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  <c r="CI430" s="40"/>
      <c r="CJ430" s="40"/>
      <c r="CK430" s="40"/>
      <c r="CL430" s="40"/>
      <c r="CM430" s="40"/>
      <c r="CN430" s="40"/>
      <c r="CO430" s="40"/>
      <c r="CP430" s="40"/>
    </row>
    <row r="431" spans="1:94" ht="15.5" x14ac:dyDescent="0.3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40"/>
      <c r="CO431" s="40"/>
      <c r="CP431" s="40"/>
    </row>
    <row r="432" spans="1:94" ht="15.5" x14ac:dyDescent="0.3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  <c r="CI432" s="40"/>
      <c r="CJ432" s="40"/>
      <c r="CK432" s="40"/>
      <c r="CL432" s="40"/>
      <c r="CM432" s="40"/>
      <c r="CN432" s="40"/>
      <c r="CO432" s="40"/>
      <c r="CP432" s="40"/>
    </row>
    <row r="433" spans="1:94" ht="15.5" x14ac:dyDescent="0.3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  <c r="CI433" s="40"/>
      <c r="CJ433" s="40"/>
      <c r="CK433" s="40"/>
      <c r="CL433" s="40"/>
      <c r="CM433" s="40"/>
      <c r="CN433" s="40"/>
      <c r="CO433" s="40"/>
      <c r="CP433" s="40"/>
    </row>
    <row r="434" spans="1:94" ht="15.5" x14ac:dyDescent="0.3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  <c r="CI434" s="40"/>
      <c r="CJ434" s="40"/>
      <c r="CK434" s="40"/>
      <c r="CL434" s="40"/>
      <c r="CM434" s="40"/>
      <c r="CN434" s="40"/>
      <c r="CO434" s="40"/>
      <c r="CP434" s="40"/>
    </row>
    <row r="435" spans="1:94" ht="15.5" x14ac:dyDescent="0.3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  <c r="CI435" s="40"/>
      <c r="CJ435" s="40"/>
      <c r="CK435" s="40"/>
      <c r="CL435" s="40"/>
      <c r="CM435" s="40"/>
      <c r="CN435" s="40"/>
      <c r="CO435" s="40"/>
      <c r="CP435" s="40"/>
    </row>
    <row r="436" spans="1:94" ht="15.5" x14ac:dyDescent="0.3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40"/>
      <c r="CO436" s="40"/>
      <c r="CP436" s="40"/>
    </row>
    <row r="437" spans="1:94" ht="15.5" x14ac:dyDescent="0.3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  <c r="CI437" s="40"/>
      <c r="CJ437" s="40"/>
      <c r="CK437" s="40"/>
      <c r="CL437" s="40"/>
      <c r="CM437" s="40"/>
      <c r="CN437" s="40"/>
      <c r="CO437" s="40"/>
      <c r="CP437" s="40"/>
    </row>
    <row r="438" spans="1:94" ht="15.5" x14ac:dyDescent="0.3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  <c r="CI438" s="40"/>
      <c r="CJ438" s="40"/>
      <c r="CK438" s="40"/>
      <c r="CL438" s="40"/>
      <c r="CM438" s="40"/>
      <c r="CN438" s="40"/>
      <c r="CO438" s="40"/>
      <c r="CP438" s="40"/>
    </row>
    <row r="439" spans="1:94" ht="15.5" x14ac:dyDescent="0.3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  <c r="CI439" s="40"/>
      <c r="CJ439" s="40"/>
      <c r="CK439" s="40"/>
      <c r="CL439" s="40"/>
      <c r="CM439" s="40"/>
      <c r="CN439" s="40"/>
      <c r="CO439" s="40"/>
      <c r="CP439" s="40"/>
    </row>
    <row r="440" spans="1:94" ht="15.5" x14ac:dyDescent="0.3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  <c r="CI440" s="40"/>
      <c r="CJ440" s="40"/>
      <c r="CK440" s="40"/>
      <c r="CL440" s="40"/>
      <c r="CM440" s="40"/>
      <c r="CN440" s="40"/>
      <c r="CO440" s="40"/>
      <c r="CP440" s="40"/>
    </row>
    <row r="441" spans="1:94" ht="15.5" x14ac:dyDescent="0.3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</row>
    <row r="442" spans="1:94" ht="15.5" x14ac:dyDescent="0.3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40"/>
      <c r="CO442" s="40"/>
      <c r="CP442" s="40"/>
    </row>
    <row r="443" spans="1:94" ht="15.5" x14ac:dyDescent="0.3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40"/>
      <c r="CO443" s="40"/>
      <c r="CP443" s="40"/>
    </row>
    <row r="444" spans="1:94" ht="15.5" x14ac:dyDescent="0.3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</row>
    <row r="445" spans="1:94" ht="15.5" x14ac:dyDescent="0.3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</row>
    <row r="446" spans="1:94" ht="15.5" x14ac:dyDescent="0.3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40"/>
      <c r="CO446" s="40"/>
      <c r="CP446" s="40"/>
    </row>
    <row r="447" spans="1:94" ht="15.5" x14ac:dyDescent="0.3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40"/>
      <c r="CO447" s="40"/>
      <c r="CP447" s="40"/>
    </row>
    <row r="448" spans="1:94" ht="15.5" x14ac:dyDescent="0.3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</row>
    <row r="449" spans="1:94" ht="15.5" x14ac:dyDescent="0.3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40"/>
      <c r="CO449" s="40"/>
      <c r="CP449" s="40"/>
    </row>
    <row r="450" spans="1:94" ht="15.5" x14ac:dyDescent="0.3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40"/>
      <c r="CO450" s="40"/>
      <c r="CP450" s="40"/>
    </row>
    <row r="451" spans="1:94" ht="15.5" x14ac:dyDescent="0.3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</row>
    <row r="452" spans="1:94" ht="15.5" x14ac:dyDescent="0.3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40"/>
      <c r="CO452" s="40"/>
      <c r="CP452" s="40"/>
    </row>
    <row r="453" spans="1:94" ht="15.5" x14ac:dyDescent="0.3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40"/>
      <c r="CO453" s="40"/>
      <c r="CP453" s="40"/>
    </row>
    <row r="454" spans="1:94" ht="15.5" x14ac:dyDescent="0.3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40"/>
      <c r="CO454" s="40"/>
      <c r="CP454" s="40"/>
    </row>
    <row r="455" spans="1:94" ht="15.5" x14ac:dyDescent="0.3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40"/>
      <c r="CO455" s="40"/>
      <c r="CP455" s="40"/>
    </row>
    <row r="456" spans="1:94" ht="15.5" x14ac:dyDescent="0.3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</row>
    <row r="457" spans="1:94" ht="15.5" x14ac:dyDescent="0.3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40"/>
      <c r="CO457" s="40"/>
      <c r="CP457" s="40"/>
    </row>
    <row r="458" spans="1:94" ht="15.5" x14ac:dyDescent="0.3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</row>
    <row r="459" spans="1:94" ht="15.5" x14ac:dyDescent="0.3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40"/>
      <c r="CO459" s="40"/>
      <c r="CP459" s="40"/>
    </row>
    <row r="460" spans="1:94" ht="15.5" x14ac:dyDescent="0.3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40"/>
      <c r="CO460" s="40"/>
      <c r="CP460" s="40"/>
    </row>
    <row r="461" spans="1:94" ht="15.5" x14ac:dyDescent="0.3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</row>
    <row r="462" spans="1:94" ht="15.5" x14ac:dyDescent="0.3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40"/>
      <c r="CO462" s="40"/>
      <c r="CP462" s="40"/>
    </row>
    <row r="463" spans="1:94" ht="15.5" x14ac:dyDescent="0.3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40"/>
      <c r="CO463" s="40"/>
      <c r="CP463" s="40"/>
    </row>
    <row r="464" spans="1:94" ht="15.5" x14ac:dyDescent="0.3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40"/>
      <c r="CO464" s="40"/>
      <c r="CP464" s="40"/>
    </row>
    <row r="465" spans="1:94" ht="15.5" x14ac:dyDescent="0.3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40"/>
      <c r="CO465" s="40"/>
      <c r="CP465" s="40"/>
    </row>
    <row r="466" spans="1:94" ht="15.5" x14ac:dyDescent="0.3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</row>
    <row r="467" spans="1:94" ht="15.5" x14ac:dyDescent="0.3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40"/>
      <c r="CO467" s="40"/>
      <c r="CP467" s="40"/>
    </row>
    <row r="468" spans="1:94" ht="15.5" x14ac:dyDescent="0.3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40"/>
      <c r="CO468" s="40"/>
      <c r="CP468" s="40"/>
    </row>
    <row r="469" spans="1:94" ht="15.5" x14ac:dyDescent="0.3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40"/>
      <c r="CO469" s="40"/>
      <c r="CP469" s="40"/>
    </row>
    <row r="470" spans="1:94" ht="15.5" x14ac:dyDescent="0.3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40"/>
      <c r="CO470" s="40"/>
      <c r="CP470" s="40"/>
    </row>
    <row r="471" spans="1:94" ht="15.5" x14ac:dyDescent="0.3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</row>
    <row r="472" spans="1:94" ht="15.5" x14ac:dyDescent="0.3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40"/>
      <c r="CO472" s="40"/>
      <c r="CP472" s="40"/>
    </row>
    <row r="473" spans="1:94" ht="15.5" x14ac:dyDescent="0.3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40"/>
      <c r="CO473" s="40"/>
      <c r="CP473" s="40"/>
    </row>
    <row r="474" spans="1:94" ht="15.5" x14ac:dyDescent="0.3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40"/>
      <c r="CO474" s="40"/>
      <c r="CP474" s="40"/>
    </row>
    <row r="475" spans="1:94" ht="15.5" x14ac:dyDescent="0.3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40"/>
      <c r="CO475" s="40"/>
      <c r="CP475" s="40"/>
    </row>
    <row r="476" spans="1:94" ht="15.5" x14ac:dyDescent="0.3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</row>
    <row r="477" spans="1:94" ht="15.5" x14ac:dyDescent="0.3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0"/>
      <c r="CO477" s="40"/>
      <c r="CP477" s="40"/>
    </row>
    <row r="478" spans="1:94" ht="15.5" x14ac:dyDescent="0.3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40"/>
      <c r="CO478" s="40"/>
      <c r="CP478" s="40"/>
    </row>
    <row r="479" spans="1:94" ht="15.5" x14ac:dyDescent="0.3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40"/>
      <c r="CO479" s="40"/>
      <c r="CP479" s="40"/>
    </row>
    <row r="480" spans="1:94" ht="15.5" x14ac:dyDescent="0.3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40"/>
      <c r="CO480" s="40"/>
      <c r="CP480" s="40"/>
    </row>
    <row r="481" spans="1:94" ht="15.5" x14ac:dyDescent="0.3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</row>
    <row r="482" spans="1:94" ht="15.5" x14ac:dyDescent="0.3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40"/>
      <c r="CO482" s="40"/>
      <c r="CP482" s="40"/>
    </row>
    <row r="483" spans="1:94" ht="15.5" x14ac:dyDescent="0.3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40"/>
      <c r="CO483" s="40"/>
      <c r="CP483" s="40"/>
    </row>
    <row r="484" spans="1:94" ht="15.5" x14ac:dyDescent="0.3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40"/>
      <c r="CO484" s="40"/>
      <c r="CP484" s="40"/>
    </row>
    <row r="485" spans="1:94" ht="15.5" x14ac:dyDescent="0.3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40"/>
      <c r="CO485" s="40"/>
      <c r="CP485" s="40"/>
    </row>
    <row r="486" spans="1:94" ht="15.5" x14ac:dyDescent="0.3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</row>
    <row r="487" spans="1:94" ht="15.5" x14ac:dyDescent="0.3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40"/>
      <c r="CO487" s="40"/>
      <c r="CP487" s="40"/>
    </row>
    <row r="488" spans="1:94" ht="15.5" x14ac:dyDescent="0.3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40"/>
      <c r="CO488" s="40"/>
      <c r="CP488" s="40"/>
    </row>
    <row r="489" spans="1:94" ht="15.5" x14ac:dyDescent="0.3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40"/>
      <c r="CO489" s="40"/>
      <c r="CP489" s="40"/>
    </row>
    <row r="490" spans="1:94" ht="15.5" x14ac:dyDescent="0.3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  <c r="CI490" s="40"/>
      <c r="CJ490" s="40"/>
      <c r="CK490" s="40"/>
      <c r="CL490" s="40"/>
      <c r="CM490" s="40"/>
      <c r="CN490" s="40"/>
      <c r="CO490" s="40"/>
      <c r="CP490" s="40"/>
    </row>
    <row r="491" spans="1:94" ht="15.5" x14ac:dyDescent="0.3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40"/>
    </row>
    <row r="492" spans="1:94" ht="15.5" x14ac:dyDescent="0.3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  <c r="CI492" s="40"/>
      <c r="CJ492" s="40"/>
      <c r="CK492" s="40"/>
      <c r="CL492" s="40"/>
      <c r="CM492" s="40"/>
      <c r="CN492" s="40"/>
      <c r="CO492" s="40"/>
      <c r="CP492" s="40"/>
    </row>
    <row r="493" spans="1:94" ht="15.5" x14ac:dyDescent="0.3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</row>
    <row r="494" spans="1:94" ht="15.5" x14ac:dyDescent="0.3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  <c r="CI494" s="40"/>
      <c r="CJ494" s="40"/>
      <c r="CK494" s="40"/>
      <c r="CL494" s="40"/>
      <c r="CM494" s="40"/>
      <c r="CN494" s="40"/>
      <c r="CO494" s="40"/>
      <c r="CP494" s="40"/>
    </row>
    <row r="495" spans="1:94" ht="15.5" x14ac:dyDescent="0.3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  <c r="CI495" s="40"/>
      <c r="CJ495" s="40"/>
      <c r="CK495" s="40"/>
      <c r="CL495" s="40"/>
      <c r="CM495" s="40"/>
      <c r="CN495" s="40"/>
      <c r="CO495" s="40"/>
      <c r="CP495" s="40"/>
    </row>
    <row r="496" spans="1:94" ht="15.5" x14ac:dyDescent="0.3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40"/>
    </row>
    <row r="497" spans="1:94" ht="15.5" x14ac:dyDescent="0.3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  <c r="CI497" s="40"/>
      <c r="CJ497" s="40"/>
      <c r="CK497" s="40"/>
      <c r="CL497" s="40"/>
      <c r="CM497" s="40"/>
      <c r="CN497" s="40"/>
      <c r="CO497" s="40"/>
      <c r="CP497" s="40"/>
    </row>
    <row r="498" spans="1:94" ht="15.5" x14ac:dyDescent="0.3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0"/>
      <c r="CG498" s="40"/>
      <c r="CH498" s="40"/>
      <c r="CI498" s="40"/>
      <c r="CJ498" s="40"/>
      <c r="CK498" s="40"/>
      <c r="CL498" s="40"/>
      <c r="CM498" s="40"/>
      <c r="CN498" s="40"/>
      <c r="CO498" s="40"/>
      <c r="CP498" s="40"/>
    </row>
    <row r="499" spans="1:94" ht="15.5" x14ac:dyDescent="0.3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  <c r="CI499" s="40"/>
      <c r="CJ499" s="40"/>
      <c r="CK499" s="40"/>
      <c r="CL499" s="40"/>
      <c r="CM499" s="40"/>
      <c r="CN499" s="40"/>
      <c r="CO499" s="40"/>
      <c r="CP499" s="40"/>
    </row>
    <row r="500" spans="1:94" ht="15.5" x14ac:dyDescent="0.3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  <c r="CI500" s="40"/>
      <c r="CJ500" s="40"/>
      <c r="CK500" s="40"/>
      <c r="CL500" s="40"/>
      <c r="CM500" s="40"/>
      <c r="CN500" s="40"/>
      <c r="CO500" s="40"/>
      <c r="CP500" s="40"/>
    </row>
    <row r="501" spans="1:94" ht="15.5" x14ac:dyDescent="0.3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40"/>
    </row>
    <row r="502" spans="1:94" ht="15.5" x14ac:dyDescent="0.3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  <c r="CI502" s="40"/>
      <c r="CJ502" s="40"/>
      <c r="CK502" s="40"/>
      <c r="CL502" s="40"/>
      <c r="CM502" s="40"/>
      <c r="CN502" s="40"/>
      <c r="CO502" s="40"/>
      <c r="CP502" s="40"/>
    </row>
    <row r="503" spans="1:94" ht="15.5" x14ac:dyDescent="0.3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  <c r="CI503" s="40"/>
      <c r="CJ503" s="40"/>
      <c r="CK503" s="40"/>
      <c r="CL503" s="40"/>
      <c r="CM503" s="40"/>
      <c r="CN503" s="40"/>
      <c r="CO503" s="40"/>
      <c r="CP503" s="40"/>
    </row>
    <row r="504" spans="1:94" ht="15.5" x14ac:dyDescent="0.3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0"/>
      <c r="CG504" s="40"/>
      <c r="CH504" s="40"/>
      <c r="CI504" s="40"/>
      <c r="CJ504" s="40"/>
      <c r="CK504" s="40"/>
      <c r="CL504" s="40"/>
      <c r="CM504" s="40"/>
      <c r="CN504" s="40"/>
      <c r="CO504" s="40"/>
      <c r="CP504" s="40"/>
    </row>
    <row r="505" spans="1:94" ht="15.5" x14ac:dyDescent="0.3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0"/>
      <c r="CG505" s="40"/>
      <c r="CH505" s="40"/>
      <c r="CI505" s="40"/>
      <c r="CJ505" s="40"/>
      <c r="CK505" s="40"/>
      <c r="CL505" s="40"/>
      <c r="CM505" s="40"/>
      <c r="CN505" s="40"/>
      <c r="CO505" s="40"/>
      <c r="CP505" s="40"/>
    </row>
    <row r="506" spans="1:94" ht="15.5" x14ac:dyDescent="0.3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40"/>
      <c r="CO506" s="40"/>
      <c r="CP506" s="40"/>
    </row>
    <row r="507" spans="1:94" ht="15.5" x14ac:dyDescent="0.3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0"/>
      <c r="CG507" s="40"/>
      <c r="CH507" s="40"/>
      <c r="CI507" s="40"/>
      <c r="CJ507" s="40"/>
      <c r="CK507" s="40"/>
      <c r="CL507" s="40"/>
      <c r="CM507" s="40"/>
      <c r="CN507" s="40"/>
      <c r="CO507" s="40"/>
      <c r="CP507" s="40"/>
    </row>
    <row r="508" spans="1:94" ht="15.5" x14ac:dyDescent="0.3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0"/>
      <c r="CG508" s="40"/>
      <c r="CH508" s="40"/>
      <c r="CI508" s="40"/>
      <c r="CJ508" s="40"/>
      <c r="CK508" s="40"/>
      <c r="CL508" s="40"/>
      <c r="CM508" s="40"/>
      <c r="CN508" s="40"/>
      <c r="CO508" s="40"/>
      <c r="CP508" s="40"/>
    </row>
    <row r="509" spans="1:94" ht="15.5" x14ac:dyDescent="0.3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0"/>
      <c r="CG509" s="40"/>
      <c r="CH509" s="40"/>
      <c r="CI509" s="40"/>
      <c r="CJ509" s="40"/>
      <c r="CK509" s="40"/>
      <c r="CL509" s="40"/>
      <c r="CM509" s="40"/>
      <c r="CN509" s="40"/>
      <c r="CO509" s="40"/>
      <c r="CP509" s="40"/>
    </row>
    <row r="510" spans="1:94" ht="15.5" x14ac:dyDescent="0.3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0"/>
      <c r="CG510" s="40"/>
      <c r="CH510" s="40"/>
      <c r="CI510" s="40"/>
      <c r="CJ510" s="40"/>
      <c r="CK510" s="40"/>
      <c r="CL510" s="40"/>
      <c r="CM510" s="40"/>
      <c r="CN510" s="40"/>
      <c r="CO510" s="40"/>
      <c r="CP510" s="40"/>
    </row>
    <row r="511" spans="1:94" ht="15.5" x14ac:dyDescent="0.3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40"/>
      <c r="CO511" s="40"/>
      <c r="CP511" s="40"/>
    </row>
    <row r="512" spans="1:94" ht="15.5" x14ac:dyDescent="0.3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0"/>
      <c r="CG512" s="40"/>
      <c r="CH512" s="40"/>
      <c r="CI512" s="40"/>
      <c r="CJ512" s="40"/>
      <c r="CK512" s="40"/>
      <c r="CL512" s="40"/>
      <c r="CM512" s="40"/>
      <c r="CN512" s="40"/>
      <c r="CO512" s="40"/>
      <c r="CP512" s="40"/>
    </row>
    <row r="513" spans="1:94" ht="15.5" x14ac:dyDescent="0.3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  <c r="CI513" s="40"/>
      <c r="CJ513" s="40"/>
      <c r="CK513" s="40"/>
      <c r="CL513" s="40"/>
      <c r="CM513" s="40"/>
      <c r="CN513" s="40"/>
      <c r="CO513" s="40"/>
      <c r="CP513" s="40"/>
    </row>
    <row r="514" spans="1:94" ht="15.5" x14ac:dyDescent="0.3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  <c r="CI514" s="40"/>
      <c r="CJ514" s="40"/>
      <c r="CK514" s="40"/>
      <c r="CL514" s="40"/>
      <c r="CM514" s="40"/>
      <c r="CN514" s="40"/>
      <c r="CO514" s="40"/>
      <c r="CP514" s="40"/>
    </row>
    <row r="515" spans="1:94" ht="15.5" x14ac:dyDescent="0.3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  <c r="CI515" s="40"/>
      <c r="CJ515" s="40"/>
      <c r="CK515" s="40"/>
      <c r="CL515" s="40"/>
      <c r="CM515" s="40"/>
      <c r="CN515" s="40"/>
      <c r="CO515" s="40"/>
      <c r="CP515" s="40"/>
    </row>
    <row r="516" spans="1:94" ht="15.5" x14ac:dyDescent="0.3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40"/>
    </row>
    <row r="517" spans="1:94" ht="15.5" x14ac:dyDescent="0.3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  <c r="CI517" s="40"/>
      <c r="CJ517" s="40"/>
      <c r="CK517" s="40"/>
      <c r="CL517" s="40"/>
      <c r="CM517" s="40"/>
      <c r="CN517" s="40"/>
      <c r="CO517" s="40"/>
      <c r="CP517" s="40"/>
    </row>
    <row r="518" spans="1:94" ht="15.5" x14ac:dyDescent="0.3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  <c r="CI518" s="40"/>
      <c r="CJ518" s="40"/>
      <c r="CK518" s="40"/>
      <c r="CL518" s="40"/>
      <c r="CM518" s="40"/>
      <c r="CN518" s="40"/>
      <c r="CO518" s="40"/>
      <c r="CP518" s="40"/>
    </row>
    <row r="519" spans="1:94" ht="15.5" x14ac:dyDescent="0.3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  <c r="CI519" s="40"/>
      <c r="CJ519" s="40"/>
      <c r="CK519" s="40"/>
      <c r="CL519" s="40"/>
      <c r="CM519" s="40"/>
      <c r="CN519" s="40"/>
      <c r="CO519" s="40"/>
      <c r="CP519" s="40"/>
    </row>
    <row r="520" spans="1:94" ht="15.5" x14ac:dyDescent="0.3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0"/>
      <c r="CG520" s="40"/>
      <c r="CH520" s="40"/>
      <c r="CI520" s="40"/>
      <c r="CJ520" s="40"/>
      <c r="CK520" s="40"/>
      <c r="CL520" s="40"/>
      <c r="CM520" s="40"/>
      <c r="CN520" s="40"/>
      <c r="CO520" s="40"/>
      <c r="CP520" s="40"/>
    </row>
    <row r="521" spans="1:94" ht="15.5" x14ac:dyDescent="0.3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40"/>
      <c r="CO521" s="40"/>
      <c r="CP521" s="40"/>
    </row>
    <row r="522" spans="1:94" ht="15.5" x14ac:dyDescent="0.3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0"/>
      <c r="CG522" s="40"/>
      <c r="CH522" s="40"/>
      <c r="CI522" s="40"/>
      <c r="CJ522" s="40"/>
      <c r="CK522" s="40"/>
      <c r="CL522" s="40"/>
      <c r="CM522" s="40"/>
      <c r="CN522" s="40"/>
      <c r="CO522" s="40"/>
      <c r="CP522" s="40"/>
    </row>
    <row r="523" spans="1:94" ht="15.5" x14ac:dyDescent="0.3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0"/>
      <c r="CG523" s="40"/>
      <c r="CH523" s="40"/>
      <c r="CI523" s="40"/>
      <c r="CJ523" s="40"/>
      <c r="CK523" s="40"/>
      <c r="CL523" s="40"/>
      <c r="CM523" s="40"/>
      <c r="CN523" s="40"/>
      <c r="CO523" s="40"/>
      <c r="CP523" s="40"/>
    </row>
    <row r="524" spans="1:94" ht="15.5" x14ac:dyDescent="0.3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0"/>
      <c r="CG524" s="40"/>
      <c r="CH524" s="40"/>
      <c r="CI524" s="40"/>
      <c r="CJ524" s="40"/>
      <c r="CK524" s="40"/>
      <c r="CL524" s="40"/>
      <c r="CM524" s="40"/>
      <c r="CN524" s="40"/>
      <c r="CO524" s="40"/>
      <c r="CP524" s="40"/>
    </row>
    <row r="525" spans="1:94" ht="15.5" x14ac:dyDescent="0.3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0"/>
      <c r="CG525" s="40"/>
      <c r="CH525" s="40"/>
      <c r="CI525" s="40"/>
      <c r="CJ525" s="40"/>
      <c r="CK525" s="40"/>
      <c r="CL525" s="40"/>
      <c r="CM525" s="40"/>
      <c r="CN525" s="40"/>
      <c r="CO525" s="40"/>
      <c r="CP525" s="40"/>
    </row>
    <row r="526" spans="1:94" ht="15.5" x14ac:dyDescent="0.3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40"/>
      <c r="CO526" s="40"/>
      <c r="CP526" s="40"/>
    </row>
    <row r="527" spans="1:94" ht="15.5" x14ac:dyDescent="0.3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0"/>
      <c r="CG527" s="40"/>
      <c r="CH527" s="40"/>
      <c r="CI527" s="40"/>
      <c r="CJ527" s="40"/>
      <c r="CK527" s="40"/>
      <c r="CL527" s="40"/>
      <c r="CM527" s="40"/>
      <c r="CN527" s="40"/>
      <c r="CO527" s="40"/>
      <c r="CP527" s="40"/>
    </row>
    <row r="528" spans="1:94" ht="15.5" x14ac:dyDescent="0.3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0"/>
      <c r="CG528" s="40"/>
      <c r="CH528" s="40"/>
      <c r="CI528" s="40"/>
      <c r="CJ528" s="40"/>
      <c r="CK528" s="40"/>
      <c r="CL528" s="40"/>
      <c r="CM528" s="40"/>
      <c r="CN528" s="40"/>
      <c r="CO528" s="40"/>
      <c r="CP528" s="40"/>
    </row>
    <row r="529" spans="1:94" ht="15.5" x14ac:dyDescent="0.3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0"/>
      <c r="CG529" s="40"/>
      <c r="CH529" s="40"/>
      <c r="CI529" s="40"/>
      <c r="CJ529" s="40"/>
      <c r="CK529" s="40"/>
      <c r="CL529" s="40"/>
      <c r="CM529" s="40"/>
      <c r="CN529" s="40"/>
      <c r="CO529" s="40"/>
      <c r="CP529" s="40"/>
    </row>
    <row r="530" spans="1:94" ht="15.5" x14ac:dyDescent="0.3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0"/>
      <c r="CG530" s="40"/>
      <c r="CH530" s="40"/>
      <c r="CI530" s="40"/>
      <c r="CJ530" s="40"/>
      <c r="CK530" s="40"/>
      <c r="CL530" s="40"/>
      <c r="CM530" s="40"/>
      <c r="CN530" s="40"/>
      <c r="CO530" s="40"/>
      <c r="CP530" s="40"/>
    </row>
    <row r="531" spans="1:94" ht="15.5" x14ac:dyDescent="0.3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40"/>
      <c r="CO531" s="40"/>
      <c r="CP531" s="40"/>
    </row>
    <row r="532" spans="1:94" ht="15.5" x14ac:dyDescent="0.3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0"/>
      <c r="CG532" s="40"/>
      <c r="CH532" s="40"/>
      <c r="CI532" s="40"/>
      <c r="CJ532" s="40"/>
      <c r="CK532" s="40"/>
      <c r="CL532" s="40"/>
      <c r="CM532" s="40"/>
      <c r="CN532" s="40"/>
      <c r="CO532" s="40"/>
      <c r="CP532" s="40"/>
    </row>
    <row r="533" spans="1:94" ht="15.5" x14ac:dyDescent="0.3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0"/>
      <c r="CG533" s="40"/>
      <c r="CH533" s="40"/>
      <c r="CI533" s="40"/>
      <c r="CJ533" s="40"/>
      <c r="CK533" s="40"/>
      <c r="CL533" s="40"/>
      <c r="CM533" s="40"/>
      <c r="CN533" s="40"/>
      <c r="CO533" s="40"/>
      <c r="CP533" s="40"/>
    </row>
    <row r="534" spans="1:94" ht="15.5" x14ac:dyDescent="0.3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0"/>
      <c r="CG534" s="40"/>
      <c r="CH534" s="40"/>
      <c r="CI534" s="40"/>
      <c r="CJ534" s="40"/>
      <c r="CK534" s="40"/>
      <c r="CL534" s="40"/>
      <c r="CM534" s="40"/>
      <c r="CN534" s="40"/>
      <c r="CO534" s="40"/>
      <c r="CP534" s="40"/>
    </row>
    <row r="535" spans="1:94" ht="15.5" x14ac:dyDescent="0.3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</row>
    <row r="536" spans="1:94" ht="15.5" x14ac:dyDescent="0.3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40"/>
      <c r="CO536" s="40"/>
      <c r="CP536" s="40"/>
    </row>
    <row r="537" spans="1:94" ht="15.5" x14ac:dyDescent="0.3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0"/>
      <c r="CG537" s="40"/>
      <c r="CH537" s="40"/>
      <c r="CI537" s="40"/>
      <c r="CJ537" s="40"/>
      <c r="CK537" s="40"/>
      <c r="CL537" s="40"/>
      <c r="CM537" s="40"/>
      <c r="CN537" s="40"/>
      <c r="CO537" s="40"/>
      <c r="CP537" s="40"/>
    </row>
    <row r="538" spans="1:94" ht="15.5" x14ac:dyDescent="0.3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0"/>
      <c r="CG538" s="40"/>
      <c r="CH538" s="40"/>
      <c r="CI538" s="40"/>
      <c r="CJ538" s="40"/>
      <c r="CK538" s="40"/>
      <c r="CL538" s="40"/>
      <c r="CM538" s="40"/>
      <c r="CN538" s="40"/>
      <c r="CO538" s="40"/>
      <c r="CP538" s="40"/>
    </row>
    <row r="539" spans="1:94" ht="15.5" x14ac:dyDescent="0.3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0"/>
      <c r="CG539" s="40"/>
      <c r="CH539" s="40"/>
      <c r="CI539" s="40"/>
      <c r="CJ539" s="40"/>
      <c r="CK539" s="40"/>
      <c r="CL539" s="40"/>
      <c r="CM539" s="40"/>
      <c r="CN539" s="40"/>
      <c r="CO539" s="40"/>
      <c r="CP539" s="40"/>
    </row>
    <row r="540" spans="1:94" ht="15.5" x14ac:dyDescent="0.3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0"/>
      <c r="CG540" s="40"/>
      <c r="CH540" s="40"/>
      <c r="CI540" s="40"/>
      <c r="CJ540" s="40"/>
      <c r="CK540" s="40"/>
      <c r="CL540" s="40"/>
      <c r="CM540" s="40"/>
      <c r="CN540" s="40"/>
      <c r="CO540" s="40"/>
      <c r="CP540" s="40"/>
    </row>
    <row r="541" spans="1:94" ht="15.5" x14ac:dyDescent="0.3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40"/>
      <c r="CO541" s="40"/>
      <c r="CP541" s="40"/>
    </row>
    <row r="542" spans="1:94" ht="15.5" x14ac:dyDescent="0.3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0"/>
      <c r="CG542" s="40"/>
      <c r="CH542" s="40"/>
      <c r="CI542" s="40"/>
      <c r="CJ542" s="40"/>
      <c r="CK542" s="40"/>
      <c r="CL542" s="40"/>
      <c r="CM542" s="40"/>
      <c r="CN542" s="40"/>
      <c r="CO542" s="40"/>
      <c r="CP542" s="40"/>
    </row>
    <row r="543" spans="1:94" ht="15.5" x14ac:dyDescent="0.3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0"/>
      <c r="CG543" s="40"/>
      <c r="CH543" s="40"/>
      <c r="CI543" s="40"/>
      <c r="CJ543" s="40"/>
      <c r="CK543" s="40"/>
      <c r="CL543" s="40"/>
      <c r="CM543" s="40"/>
      <c r="CN543" s="40"/>
      <c r="CO543" s="40"/>
      <c r="CP543" s="40"/>
    </row>
    <row r="544" spans="1:94" ht="15.5" x14ac:dyDescent="0.3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  <c r="CI544" s="40"/>
      <c r="CJ544" s="40"/>
      <c r="CK544" s="40"/>
      <c r="CL544" s="40"/>
      <c r="CM544" s="40"/>
      <c r="CN544" s="40"/>
      <c r="CO544" s="40"/>
      <c r="CP544" s="40"/>
    </row>
    <row r="545" spans="1:94" ht="15.5" x14ac:dyDescent="0.3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  <c r="CI545" s="40"/>
      <c r="CJ545" s="40"/>
      <c r="CK545" s="40"/>
      <c r="CL545" s="40"/>
      <c r="CM545" s="40"/>
      <c r="CN545" s="40"/>
      <c r="CO545" s="40"/>
      <c r="CP545" s="40"/>
    </row>
    <row r="546" spans="1:94" ht="15.5" x14ac:dyDescent="0.3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40"/>
    </row>
    <row r="547" spans="1:94" ht="15.5" x14ac:dyDescent="0.3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  <c r="CI547" s="40"/>
      <c r="CJ547" s="40"/>
      <c r="CK547" s="40"/>
      <c r="CL547" s="40"/>
      <c r="CM547" s="40"/>
      <c r="CN547" s="40"/>
      <c r="CO547" s="40"/>
      <c r="CP547" s="40"/>
    </row>
    <row r="548" spans="1:94" ht="15.5" x14ac:dyDescent="0.3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40"/>
      <c r="CO548" s="40"/>
      <c r="CP548" s="40"/>
    </row>
    <row r="549" spans="1:94" ht="15.5" x14ac:dyDescent="0.3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  <c r="CI549" s="40"/>
      <c r="CJ549" s="40"/>
      <c r="CK549" s="40"/>
      <c r="CL549" s="40"/>
      <c r="CM549" s="40"/>
      <c r="CN549" s="40"/>
      <c r="CO549" s="40"/>
      <c r="CP549" s="40"/>
    </row>
    <row r="550" spans="1:94" ht="15.5" x14ac:dyDescent="0.3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  <c r="CI550" s="40"/>
      <c r="CJ550" s="40"/>
      <c r="CK550" s="40"/>
      <c r="CL550" s="40"/>
      <c r="CM550" s="40"/>
      <c r="CN550" s="40"/>
      <c r="CO550" s="40"/>
      <c r="CP550" s="40"/>
    </row>
    <row r="551" spans="1:94" ht="15.5" x14ac:dyDescent="0.3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40"/>
    </row>
    <row r="552" spans="1:94" ht="15.5" x14ac:dyDescent="0.3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  <c r="CI552" s="40"/>
      <c r="CJ552" s="40"/>
      <c r="CK552" s="40"/>
      <c r="CL552" s="40"/>
      <c r="CM552" s="40"/>
      <c r="CN552" s="40"/>
      <c r="CO552" s="40"/>
      <c r="CP552" s="40"/>
    </row>
    <row r="553" spans="1:94" ht="15.5" x14ac:dyDescent="0.3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0"/>
      <c r="CG553" s="40"/>
      <c r="CH553" s="40"/>
      <c r="CI553" s="40"/>
      <c r="CJ553" s="40"/>
      <c r="CK553" s="40"/>
      <c r="CL553" s="40"/>
      <c r="CM553" s="40"/>
      <c r="CN553" s="40"/>
      <c r="CO553" s="40"/>
      <c r="CP553" s="40"/>
    </row>
    <row r="554" spans="1:94" ht="15.5" x14ac:dyDescent="0.3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0"/>
      <c r="CG554" s="40"/>
      <c r="CH554" s="40"/>
      <c r="CI554" s="40"/>
      <c r="CJ554" s="40"/>
      <c r="CK554" s="40"/>
      <c r="CL554" s="40"/>
      <c r="CM554" s="40"/>
      <c r="CN554" s="40"/>
      <c r="CO554" s="40"/>
      <c r="CP554" s="40"/>
    </row>
    <row r="555" spans="1:94" ht="15.5" x14ac:dyDescent="0.3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0"/>
      <c r="CG555" s="40"/>
      <c r="CH555" s="40"/>
      <c r="CI555" s="40"/>
      <c r="CJ555" s="40"/>
      <c r="CK555" s="40"/>
      <c r="CL555" s="40"/>
      <c r="CM555" s="40"/>
      <c r="CN555" s="40"/>
      <c r="CO555" s="40"/>
      <c r="CP555" s="40"/>
    </row>
    <row r="556" spans="1:94" ht="15.5" x14ac:dyDescent="0.3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40"/>
      <c r="CO556" s="40"/>
      <c r="CP556" s="40"/>
    </row>
    <row r="557" spans="1:94" ht="15.5" x14ac:dyDescent="0.3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0"/>
      <c r="CG557" s="40"/>
      <c r="CH557" s="40"/>
      <c r="CI557" s="40"/>
      <c r="CJ557" s="40"/>
      <c r="CK557" s="40"/>
      <c r="CL557" s="40"/>
      <c r="CM557" s="40"/>
      <c r="CN557" s="40"/>
      <c r="CO557" s="40"/>
      <c r="CP557" s="40"/>
    </row>
    <row r="558" spans="1:94" ht="15.5" x14ac:dyDescent="0.3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0"/>
      <c r="CG558" s="40"/>
      <c r="CH558" s="40"/>
      <c r="CI558" s="40"/>
      <c r="CJ558" s="40"/>
      <c r="CK558" s="40"/>
      <c r="CL558" s="40"/>
      <c r="CM558" s="40"/>
      <c r="CN558" s="40"/>
      <c r="CO558" s="40"/>
      <c r="CP558" s="40"/>
    </row>
    <row r="559" spans="1:94" ht="15.5" x14ac:dyDescent="0.3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0"/>
      <c r="CG559" s="40"/>
      <c r="CH559" s="40"/>
      <c r="CI559" s="40"/>
      <c r="CJ559" s="40"/>
      <c r="CK559" s="40"/>
      <c r="CL559" s="40"/>
      <c r="CM559" s="40"/>
      <c r="CN559" s="40"/>
      <c r="CO559" s="40"/>
      <c r="CP559" s="40"/>
    </row>
    <row r="560" spans="1:94" ht="15.5" x14ac:dyDescent="0.3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0"/>
      <c r="CG560" s="40"/>
      <c r="CH560" s="40"/>
      <c r="CI560" s="40"/>
      <c r="CJ560" s="40"/>
      <c r="CK560" s="40"/>
      <c r="CL560" s="40"/>
      <c r="CM560" s="40"/>
      <c r="CN560" s="40"/>
      <c r="CO560" s="40"/>
      <c r="CP560" s="40"/>
    </row>
    <row r="561" spans="1:94" ht="15.5" x14ac:dyDescent="0.3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</row>
    <row r="562" spans="1:94" ht="15.5" x14ac:dyDescent="0.3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  <c r="CI562" s="40"/>
      <c r="CJ562" s="40"/>
      <c r="CK562" s="40"/>
      <c r="CL562" s="40"/>
      <c r="CM562" s="40"/>
      <c r="CN562" s="40"/>
      <c r="CO562" s="40"/>
      <c r="CP562" s="40"/>
    </row>
    <row r="563" spans="1:94" ht="15.5" x14ac:dyDescent="0.3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  <c r="CI563" s="40"/>
      <c r="CJ563" s="40"/>
      <c r="CK563" s="40"/>
      <c r="CL563" s="40"/>
      <c r="CM563" s="40"/>
      <c r="CN563" s="40"/>
      <c r="CO563" s="40"/>
      <c r="CP563" s="40"/>
    </row>
    <row r="564" spans="1:94" ht="15.5" x14ac:dyDescent="0.3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  <c r="CI564" s="40"/>
      <c r="CJ564" s="40"/>
      <c r="CK564" s="40"/>
      <c r="CL564" s="40"/>
      <c r="CM564" s="40"/>
      <c r="CN564" s="40"/>
      <c r="CO564" s="40"/>
      <c r="CP564" s="40"/>
    </row>
    <row r="565" spans="1:94" ht="15.5" x14ac:dyDescent="0.3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  <c r="CI565" s="40"/>
      <c r="CJ565" s="40"/>
      <c r="CK565" s="40"/>
      <c r="CL565" s="40"/>
      <c r="CM565" s="40"/>
      <c r="CN565" s="40"/>
      <c r="CO565" s="40"/>
      <c r="CP565" s="40"/>
    </row>
    <row r="566" spans="1:94" ht="15.5" x14ac:dyDescent="0.3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40"/>
    </row>
    <row r="567" spans="1:94" ht="15.5" x14ac:dyDescent="0.3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  <c r="CI567" s="40"/>
      <c r="CJ567" s="40"/>
      <c r="CK567" s="40"/>
      <c r="CL567" s="40"/>
      <c r="CM567" s="40"/>
      <c r="CN567" s="40"/>
      <c r="CO567" s="40"/>
      <c r="CP567" s="40"/>
    </row>
    <row r="568" spans="1:94" ht="15.5" x14ac:dyDescent="0.3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  <c r="CI568" s="40"/>
      <c r="CJ568" s="40"/>
      <c r="CK568" s="40"/>
      <c r="CL568" s="40"/>
      <c r="CM568" s="40"/>
      <c r="CN568" s="40"/>
      <c r="CO568" s="40"/>
      <c r="CP568" s="40"/>
    </row>
    <row r="569" spans="1:94" ht="15.5" x14ac:dyDescent="0.3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  <c r="CI569" s="40"/>
      <c r="CJ569" s="40"/>
      <c r="CK569" s="40"/>
      <c r="CL569" s="40"/>
      <c r="CM569" s="40"/>
      <c r="CN569" s="40"/>
      <c r="CO569" s="40"/>
      <c r="CP569" s="40"/>
    </row>
    <row r="570" spans="1:94" ht="15.5" x14ac:dyDescent="0.3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  <c r="CI570" s="40"/>
      <c r="CJ570" s="40"/>
      <c r="CK570" s="40"/>
      <c r="CL570" s="40"/>
      <c r="CM570" s="40"/>
      <c r="CN570" s="40"/>
      <c r="CO570" s="40"/>
      <c r="CP570" s="40"/>
    </row>
    <row r="571" spans="1:94" ht="15.5" x14ac:dyDescent="0.3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40"/>
    </row>
    <row r="572" spans="1:94" ht="15.5" x14ac:dyDescent="0.3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  <c r="CI572" s="40"/>
      <c r="CJ572" s="40"/>
      <c r="CK572" s="40"/>
      <c r="CL572" s="40"/>
      <c r="CM572" s="40"/>
      <c r="CN572" s="40"/>
      <c r="CO572" s="40"/>
      <c r="CP572" s="40"/>
    </row>
    <row r="573" spans="1:94" ht="15.5" x14ac:dyDescent="0.3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  <c r="CI573" s="40"/>
      <c r="CJ573" s="40"/>
      <c r="CK573" s="40"/>
      <c r="CL573" s="40"/>
      <c r="CM573" s="40"/>
      <c r="CN573" s="40"/>
      <c r="CO573" s="40"/>
      <c r="CP573" s="40"/>
    </row>
    <row r="574" spans="1:94" ht="15.5" x14ac:dyDescent="0.3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  <c r="CI574" s="40"/>
      <c r="CJ574" s="40"/>
      <c r="CK574" s="40"/>
      <c r="CL574" s="40"/>
      <c r="CM574" s="40"/>
      <c r="CN574" s="40"/>
      <c r="CO574" s="40"/>
      <c r="CP574" s="40"/>
    </row>
    <row r="575" spans="1:94" ht="15.5" x14ac:dyDescent="0.3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0"/>
      <c r="CG575" s="40"/>
      <c r="CH575" s="40"/>
      <c r="CI575" s="40"/>
      <c r="CJ575" s="40"/>
      <c r="CK575" s="40"/>
      <c r="CL575" s="40"/>
      <c r="CM575" s="40"/>
      <c r="CN575" s="40"/>
      <c r="CO575" s="40"/>
      <c r="CP575" s="40"/>
    </row>
    <row r="576" spans="1:94" ht="15.5" x14ac:dyDescent="0.3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</row>
    <row r="577" spans="1:94" ht="15.5" x14ac:dyDescent="0.3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0"/>
      <c r="CG577" s="40"/>
      <c r="CH577" s="40"/>
      <c r="CI577" s="40"/>
      <c r="CJ577" s="40"/>
      <c r="CK577" s="40"/>
      <c r="CL577" s="40"/>
      <c r="CM577" s="40"/>
      <c r="CN577" s="40"/>
      <c r="CO577" s="40"/>
      <c r="CP577" s="40"/>
    </row>
    <row r="578" spans="1:94" ht="15.5" x14ac:dyDescent="0.3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0"/>
      <c r="CG578" s="40"/>
      <c r="CH578" s="40"/>
      <c r="CI578" s="40"/>
      <c r="CJ578" s="40"/>
      <c r="CK578" s="40"/>
      <c r="CL578" s="40"/>
      <c r="CM578" s="40"/>
      <c r="CN578" s="40"/>
      <c r="CO578" s="40"/>
      <c r="CP578" s="40"/>
    </row>
    <row r="579" spans="1:94" ht="15.5" x14ac:dyDescent="0.3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0"/>
      <c r="CG579" s="40"/>
      <c r="CH579" s="40"/>
      <c r="CI579" s="40"/>
      <c r="CJ579" s="40"/>
      <c r="CK579" s="40"/>
      <c r="CL579" s="40"/>
      <c r="CM579" s="40"/>
      <c r="CN579" s="40"/>
      <c r="CO579" s="40"/>
      <c r="CP579" s="40"/>
    </row>
    <row r="580" spans="1:94" ht="15.5" x14ac:dyDescent="0.3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0"/>
      <c r="CG580" s="40"/>
      <c r="CH580" s="40"/>
      <c r="CI580" s="40"/>
      <c r="CJ580" s="40"/>
      <c r="CK580" s="40"/>
      <c r="CL580" s="40"/>
      <c r="CM580" s="40"/>
      <c r="CN580" s="40"/>
      <c r="CO580" s="40"/>
      <c r="CP580" s="40"/>
    </row>
    <row r="581" spans="1:94" ht="15.5" x14ac:dyDescent="0.3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40"/>
      <c r="CO581" s="40"/>
      <c r="CP581" s="40"/>
    </row>
    <row r="582" spans="1:94" ht="15.5" x14ac:dyDescent="0.3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0"/>
      <c r="CG582" s="40"/>
      <c r="CH582" s="40"/>
      <c r="CI582" s="40"/>
      <c r="CJ582" s="40"/>
      <c r="CK582" s="40"/>
      <c r="CL582" s="40"/>
      <c r="CM582" s="40"/>
      <c r="CN582" s="40"/>
      <c r="CO582" s="40"/>
      <c r="CP582" s="40"/>
    </row>
    <row r="583" spans="1:94" ht="15.5" x14ac:dyDescent="0.3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0"/>
      <c r="CG583" s="40"/>
      <c r="CH583" s="40"/>
      <c r="CI583" s="40"/>
      <c r="CJ583" s="40"/>
      <c r="CK583" s="40"/>
      <c r="CL583" s="40"/>
      <c r="CM583" s="40"/>
      <c r="CN583" s="40"/>
      <c r="CO583" s="40"/>
      <c r="CP583" s="40"/>
    </row>
    <row r="584" spans="1:94" ht="15.5" x14ac:dyDescent="0.3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0"/>
      <c r="CG584" s="40"/>
      <c r="CH584" s="40"/>
      <c r="CI584" s="40"/>
      <c r="CJ584" s="40"/>
      <c r="CK584" s="40"/>
      <c r="CL584" s="40"/>
      <c r="CM584" s="40"/>
      <c r="CN584" s="40"/>
      <c r="CO584" s="40"/>
      <c r="CP584" s="40"/>
    </row>
    <row r="585" spans="1:94" ht="15.5" x14ac:dyDescent="0.3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  <c r="CI585" s="40"/>
      <c r="CJ585" s="40"/>
      <c r="CK585" s="40"/>
      <c r="CL585" s="40"/>
      <c r="CM585" s="40"/>
      <c r="CN585" s="40"/>
      <c r="CO585" s="40"/>
      <c r="CP585" s="40"/>
    </row>
    <row r="586" spans="1:94" ht="15.5" x14ac:dyDescent="0.3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40"/>
    </row>
    <row r="587" spans="1:94" ht="15.5" x14ac:dyDescent="0.3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  <c r="CI587" s="40"/>
      <c r="CJ587" s="40"/>
      <c r="CK587" s="40"/>
      <c r="CL587" s="40"/>
      <c r="CM587" s="40"/>
      <c r="CN587" s="40"/>
      <c r="CO587" s="40"/>
      <c r="CP587" s="40"/>
    </row>
    <row r="588" spans="1:94" ht="15.5" x14ac:dyDescent="0.3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40"/>
      <c r="CO588" s="40"/>
      <c r="CP588" s="40"/>
    </row>
    <row r="589" spans="1:94" ht="15.5" x14ac:dyDescent="0.3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  <c r="CI589" s="40"/>
      <c r="CJ589" s="40"/>
      <c r="CK589" s="40"/>
      <c r="CL589" s="40"/>
      <c r="CM589" s="40"/>
      <c r="CN589" s="40"/>
      <c r="CO589" s="40"/>
      <c r="CP589" s="40"/>
    </row>
    <row r="590" spans="1:94" ht="15.5" x14ac:dyDescent="0.3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0"/>
      <c r="CN590" s="40"/>
      <c r="CO590" s="40"/>
      <c r="CP590" s="40"/>
    </row>
    <row r="591" spans="1:94" ht="15.5" x14ac:dyDescent="0.3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40"/>
    </row>
    <row r="592" spans="1:94" ht="15.5" x14ac:dyDescent="0.3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  <c r="CI592" s="40"/>
      <c r="CJ592" s="40"/>
      <c r="CK592" s="40"/>
      <c r="CL592" s="40"/>
      <c r="CM592" s="40"/>
      <c r="CN592" s="40"/>
      <c r="CO592" s="40"/>
      <c r="CP592" s="40"/>
    </row>
    <row r="593" spans="1:94" ht="15.5" x14ac:dyDescent="0.3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  <c r="CI593" s="40"/>
      <c r="CJ593" s="40"/>
      <c r="CK593" s="40"/>
      <c r="CL593" s="40"/>
      <c r="CM593" s="40"/>
      <c r="CN593" s="40"/>
      <c r="CO593" s="40"/>
      <c r="CP593" s="40"/>
    </row>
    <row r="594" spans="1:94" ht="15.5" x14ac:dyDescent="0.3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  <c r="CI594" s="40"/>
      <c r="CJ594" s="40"/>
      <c r="CK594" s="40"/>
      <c r="CL594" s="40"/>
      <c r="CM594" s="40"/>
      <c r="CN594" s="40"/>
      <c r="CO594" s="40"/>
      <c r="CP594" s="40"/>
    </row>
    <row r="595" spans="1:94" ht="15.5" x14ac:dyDescent="0.3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  <c r="CI595" s="40"/>
      <c r="CJ595" s="40"/>
      <c r="CK595" s="40"/>
      <c r="CL595" s="40"/>
      <c r="CM595" s="40"/>
      <c r="CN595" s="40"/>
      <c r="CO595" s="40"/>
      <c r="CP595" s="40"/>
    </row>
    <row r="596" spans="1:94" ht="15.5" x14ac:dyDescent="0.3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40"/>
    </row>
    <row r="597" spans="1:94" ht="15.5" x14ac:dyDescent="0.3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  <c r="CI597" s="40"/>
      <c r="CJ597" s="40"/>
      <c r="CK597" s="40"/>
      <c r="CL597" s="40"/>
      <c r="CM597" s="40"/>
      <c r="CN597" s="40"/>
      <c r="CO597" s="40"/>
      <c r="CP597" s="40"/>
    </row>
    <row r="598" spans="1:94" ht="15.5" x14ac:dyDescent="0.3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0"/>
      <c r="CG598" s="40"/>
      <c r="CH598" s="40"/>
      <c r="CI598" s="40"/>
      <c r="CJ598" s="40"/>
      <c r="CK598" s="40"/>
      <c r="CL598" s="40"/>
      <c r="CM598" s="40"/>
      <c r="CN598" s="40"/>
      <c r="CO598" s="40"/>
      <c r="CP598" s="40"/>
    </row>
    <row r="599" spans="1:94" ht="15.5" x14ac:dyDescent="0.3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0"/>
      <c r="CG599" s="40"/>
      <c r="CH599" s="40"/>
      <c r="CI599" s="40"/>
      <c r="CJ599" s="40"/>
      <c r="CK599" s="40"/>
      <c r="CL599" s="40"/>
      <c r="CM599" s="40"/>
      <c r="CN599" s="40"/>
      <c r="CO599" s="40"/>
      <c r="CP599" s="40"/>
    </row>
    <row r="600" spans="1:94" ht="15.5" x14ac:dyDescent="0.3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0"/>
      <c r="CG600" s="40"/>
      <c r="CH600" s="40"/>
      <c r="CI600" s="40"/>
      <c r="CJ600" s="40"/>
      <c r="CK600" s="40"/>
      <c r="CL600" s="40"/>
      <c r="CM600" s="40"/>
      <c r="CN600" s="40"/>
      <c r="CO600" s="40"/>
      <c r="CP600" s="40"/>
    </row>
    <row r="601" spans="1:94" ht="15.5" x14ac:dyDescent="0.3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0"/>
      <c r="CG601" s="40"/>
      <c r="CH601" s="40"/>
      <c r="CI601" s="40"/>
      <c r="CJ601" s="40"/>
      <c r="CK601" s="40"/>
      <c r="CL601" s="40"/>
      <c r="CM601" s="40"/>
      <c r="CN601" s="40"/>
      <c r="CO601" s="40"/>
      <c r="CP601" s="40"/>
    </row>
    <row r="602" spans="1:94" ht="15.5" x14ac:dyDescent="0.3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0"/>
      <c r="CG602" s="40"/>
      <c r="CH602" s="40"/>
      <c r="CI602" s="40"/>
      <c r="CJ602" s="40"/>
      <c r="CK602" s="40"/>
      <c r="CL602" s="40"/>
      <c r="CM602" s="40"/>
      <c r="CN602" s="40"/>
      <c r="CO602" s="40"/>
      <c r="CP602" s="40"/>
    </row>
    <row r="603" spans="1:94" ht="15.5" x14ac:dyDescent="0.3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0"/>
      <c r="CG603" s="40"/>
      <c r="CH603" s="40"/>
      <c r="CI603" s="40"/>
      <c r="CJ603" s="40"/>
      <c r="CK603" s="40"/>
      <c r="CL603" s="40"/>
      <c r="CM603" s="40"/>
      <c r="CN603" s="40"/>
      <c r="CO603" s="40"/>
      <c r="CP603" s="40"/>
    </row>
    <row r="604" spans="1:94" ht="15.5" x14ac:dyDescent="0.3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0"/>
      <c r="CG604" s="40"/>
      <c r="CH604" s="40"/>
      <c r="CI604" s="40"/>
      <c r="CJ604" s="40"/>
      <c r="CK604" s="40"/>
      <c r="CL604" s="40"/>
      <c r="CM604" s="40"/>
      <c r="CN604" s="40"/>
      <c r="CO604" s="40"/>
      <c r="CP604" s="40"/>
    </row>
    <row r="605" spans="1:94" ht="15.5" x14ac:dyDescent="0.3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0"/>
      <c r="CG605" s="40"/>
      <c r="CH605" s="40"/>
      <c r="CI605" s="40"/>
      <c r="CJ605" s="40"/>
      <c r="CK605" s="40"/>
      <c r="CL605" s="40"/>
      <c r="CM605" s="40"/>
      <c r="CN605" s="40"/>
      <c r="CO605" s="40"/>
      <c r="CP605" s="40"/>
    </row>
    <row r="606" spans="1:94" ht="15.5" x14ac:dyDescent="0.3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0"/>
      <c r="CG606" s="40"/>
      <c r="CH606" s="40"/>
      <c r="CI606" s="40"/>
      <c r="CJ606" s="40"/>
      <c r="CK606" s="40"/>
      <c r="CL606" s="40"/>
      <c r="CM606" s="40"/>
      <c r="CN606" s="40"/>
      <c r="CO606" s="40"/>
      <c r="CP606" s="40"/>
    </row>
    <row r="607" spans="1:94" ht="15.5" x14ac:dyDescent="0.3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0"/>
      <c r="CG607" s="40"/>
      <c r="CH607" s="40"/>
      <c r="CI607" s="40"/>
      <c r="CJ607" s="40"/>
      <c r="CK607" s="40"/>
      <c r="CL607" s="40"/>
      <c r="CM607" s="40"/>
      <c r="CN607" s="40"/>
      <c r="CO607" s="40"/>
      <c r="CP607" s="40"/>
    </row>
    <row r="608" spans="1:94" ht="15.5" x14ac:dyDescent="0.3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40"/>
      <c r="CO608" s="40"/>
      <c r="CP608" s="40"/>
    </row>
    <row r="609" spans="1:94" ht="15.5" x14ac:dyDescent="0.3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40"/>
      <c r="CO609" s="40"/>
      <c r="CP609" s="40"/>
    </row>
    <row r="610" spans="1:94" ht="15.5" x14ac:dyDescent="0.3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  <c r="CI610" s="40"/>
      <c r="CJ610" s="40"/>
      <c r="CK610" s="40"/>
      <c r="CL610" s="40"/>
      <c r="CM610" s="40"/>
      <c r="CN610" s="40"/>
      <c r="CO610" s="40"/>
      <c r="CP610" s="40"/>
    </row>
    <row r="611" spans="1:94" ht="15.5" x14ac:dyDescent="0.3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40"/>
    </row>
    <row r="612" spans="1:94" ht="15.5" x14ac:dyDescent="0.3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  <c r="CI612" s="40"/>
      <c r="CJ612" s="40"/>
      <c r="CK612" s="40"/>
      <c r="CL612" s="40"/>
      <c r="CM612" s="40"/>
      <c r="CN612" s="40"/>
      <c r="CO612" s="40"/>
      <c r="CP612" s="40"/>
    </row>
    <row r="613" spans="1:94" ht="15.5" x14ac:dyDescent="0.3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  <c r="CI613" s="40"/>
      <c r="CJ613" s="40"/>
      <c r="CK613" s="40"/>
      <c r="CL613" s="40"/>
      <c r="CM613" s="40"/>
      <c r="CN613" s="40"/>
      <c r="CO613" s="40"/>
      <c r="CP613" s="40"/>
    </row>
    <row r="614" spans="1:94" ht="15.5" x14ac:dyDescent="0.3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  <c r="CI614" s="40"/>
      <c r="CJ614" s="40"/>
      <c r="CK614" s="40"/>
      <c r="CL614" s="40"/>
      <c r="CM614" s="40"/>
      <c r="CN614" s="40"/>
      <c r="CO614" s="40"/>
      <c r="CP614" s="40"/>
    </row>
    <row r="615" spans="1:94" ht="15.5" x14ac:dyDescent="0.3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  <c r="CI615" s="40"/>
      <c r="CJ615" s="40"/>
      <c r="CK615" s="40"/>
      <c r="CL615" s="40"/>
      <c r="CM615" s="40"/>
      <c r="CN615" s="40"/>
      <c r="CO615" s="40"/>
      <c r="CP615" s="40"/>
    </row>
    <row r="616" spans="1:94" ht="15.5" x14ac:dyDescent="0.3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  <c r="CI616" s="40"/>
      <c r="CJ616" s="40"/>
      <c r="CK616" s="40"/>
      <c r="CL616" s="40"/>
      <c r="CM616" s="40"/>
      <c r="CN616" s="40"/>
      <c r="CO616" s="40"/>
      <c r="CP616" s="40"/>
    </row>
    <row r="617" spans="1:94" ht="15.5" x14ac:dyDescent="0.3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  <c r="CI617" s="40"/>
      <c r="CJ617" s="40"/>
      <c r="CK617" s="40"/>
      <c r="CL617" s="40"/>
      <c r="CM617" s="40"/>
      <c r="CN617" s="40"/>
      <c r="CO617" s="40"/>
      <c r="CP617" s="40"/>
    </row>
    <row r="618" spans="1:94" ht="15.5" x14ac:dyDescent="0.3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  <c r="CI618" s="40"/>
      <c r="CJ618" s="40"/>
      <c r="CK618" s="40"/>
      <c r="CL618" s="40"/>
      <c r="CM618" s="40"/>
      <c r="CN618" s="40"/>
      <c r="CO618" s="40"/>
      <c r="CP618" s="40"/>
    </row>
    <row r="619" spans="1:94" ht="15.5" x14ac:dyDescent="0.3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  <c r="CI619" s="40"/>
      <c r="CJ619" s="40"/>
      <c r="CK619" s="40"/>
      <c r="CL619" s="40"/>
      <c r="CM619" s="40"/>
      <c r="CN619" s="40"/>
      <c r="CO619" s="40"/>
      <c r="CP619" s="40"/>
    </row>
    <row r="620" spans="1:94" ht="15.5" x14ac:dyDescent="0.3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  <c r="CI620" s="40"/>
      <c r="CJ620" s="40"/>
      <c r="CK620" s="40"/>
      <c r="CL620" s="40"/>
      <c r="CM620" s="40"/>
      <c r="CN620" s="40"/>
      <c r="CO620" s="40"/>
      <c r="CP620" s="40"/>
    </row>
    <row r="621" spans="1:94" ht="15.5" x14ac:dyDescent="0.3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40"/>
    </row>
    <row r="622" spans="1:94" ht="15.5" x14ac:dyDescent="0.3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  <c r="CI622" s="40"/>
      <c r="CJ622" s="40"/>
      <c r="CK622" s="40"/>
      <c r="CL622" s="40"/>
      <c r="CM622" s="40"/>
      <c r="CN622" s="40"/>
      <c r="CO622" s="40"/>
      <c r="CP622" s="40"/>
    </row>
    <row r="623" spans="1:94" ht="15.5" x14ac:dyDescent="0.3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  <c r="CI623" s="40"/>
      <c r="CJ623" s="40"/>
      <c r="CK623" s="40"/>
      <c r="CL623" s="40"/>
      <c r="CM623" s="40"/>
      <c r="CN623" s="40"/>
      <c r="CO623" s="40"/>
      <c r="CP623" s="40"/>
    </row>
    <row r="624" spans="1:94" ht="15.5" x14ac:dyDescent="0.3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  <c r="CI624" s="40"/>
      <c r="CJ624" s="40"/>
      <c r="CK624" s="40"/>
      <c r="CL624" s="40"/>
      <c r="CM624" s="40"/>
      <c r="CN624" s="40"/>
      <c r="CO624" s="40"/>
      <c r="CP624" s="40"/>
    </row>
    <row r="625" spans="1:94" ht="15.5" x14ac:dyDescent="0.3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0"/>
      <c r="CG625" s="40"/>
      <c r="CH625" s="40"/>
      <c r="CI625" s="40"/>
      <c r="CJ625" s="40"/>
      <c r="CK625" s="40"/>
      <c r="CL625" s="40"/>
      <c r="CM625" s="40"/>
      <c r="CN625" s="40"/>
      <c r="CO625" s="40"/>
      <c r="CP625" s="40"/>
    </row>
    <row r="626" spans="1:94" ht="15.5" x14ac:dyDescent="0.3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  <c r="CI626" s="40"/>
      <c r="CJ626" s="40"/>
      <c r="CK626" s="40"/>
      <c r="CL626" s="40"/>
      <c r="CM626" s="40"/>
      <c r="CN626" s="40"/>
      <c r="CO626" s="40"/>
      <c r="CP626" s="40"/>
    </row>
    <row r="627" spans="1:94" ht="15.5" x14ac:dyDescent="0.3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  <c r="CI627" s="40"/>
      <c r="CJ627" s="40"/>
      <c r="CK627" s="40"/>
      <c r="CL627" s="40"/>
      <c r="CM627" s="40"/>
      <c r="CN627" s="40"/>
      <c r="CO627" s="40"/>
      <c r="CP627" s="40"/>
    </row>
    <row r="628" spans="1:94" ht="15.5" x14ac:dyDescent="0.3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  <c r="CI628" s="40"/>
      <c r="CJ628" s="40"/>
      <c r="CK628" s="40"/>
      <c r="CL628" s="40"/>
      <c r="CM628" s="40"/>
      <c r="CN628" s="40"/>
      <c r="CO628" s="40"/>
      <c r="CP628" s="40"/>
    </row>
    <row r="629" spans="1:94" ht="15.5" x14ac:dyDescent="0.3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  <c r="CI629" s="40"/>
      <c r="CJ629" s="40"/>
      <c r="CK629" s="40"/>
      <c r="CL629" s="40"/>
      <c r="CM629" s="40"/>
      <c r="CN629" s="40"/>
      <c r="CO629" s="40"/>
      <c r="CP629" s="40"/>
    </row>
    <row r="630" spans="1:94" ht="15.5" x14ac:dyDescent="0.3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  <c r="CI630" s="40"/>
      <c r="CJ630" s="40"/>
      <c r="CK630" s="40"/>
      <c r="CL630" s="40"/>
      <c r="CM630" s="40"/>
      <c r="CN630" s="40"/>
      <c r="CO630" s="40"/>
      <c r="CP630" s="40"/>
    </row>
    <row r="631" spans="1:94" ht="15.5" x14ac:dyDescent="0.3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40"/>
    </row>
    <row r="632" spans="1:94" ht="15.5" x14ac:dyDescent="0.3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0"/>
      <c r="CG632" s="40"/>
      <c r="CH632" s="40"/>
      <c r="CI632" s="40"/>
      <c r="CJ632" s="40"/>
      <c r="CK632" s="40"/>
      <c r="CL632" s="40"/>
      <c r="CM632" s="40"/>
      <c r="CN632" s="40"/>
      <c r="CO632" s="40"/>
      <c r="CP632" s="40"/>
    </row>
    <row r="633" spans="1:94" ht="15.5" x14ac:dyDescent="0.3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0"/>
      <c r="CG633" s="40"/>
      <c r="CH633" s="40"/>
      <c r="CI633" s="40"/>
      <c r="CJ633" s="40"/>
      <c r="CK633" s="40"/>
      <c r="CL633" s="40"/>
      <c r="CM633" s="40"/>
      <c r="CN633" s="40"/>
      <c r="CO633" s="40"/>
      <c r="CP633" s="40"/>
    </row>
    <row r="634" spans="1:94" ht="15.5" x14ac:dyDescent="0.3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0"/>
      <c r="CG634" s="40"/>
      <c r="CH634" s="40"/>
      <c r="CI634" s="40"/>
      <c r="CJ634" s="40"/>
      <c r="CK634" s="40"/>
      <c r="CL634" s="40"/>
      <c r="CM634" s="40"/>
      <c r="CN634" s="40"/>
      <c r="CO634" s="40"/>
      <c r="CP634" s="40"/>
    </row>
    <row r="635" spans="1:94" ht="15.5" x14ac:dyDescent="0.3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0"/>
      <c r="CG635" s="40"/>
      <c r="CH635" s="40"/>
      <c r="CI635" s="40"/>
      <c r="CJ635" s="40"/>
      <c r="CK635" s="40"/>
      <c r="CL635" s="40"/>
      <c r="CM635" s="40"/>
      <c r="CN635" s="40"/>
      <c r="CO635" s="40"/>
      <c r="CP635" s="40"/>
    </row>
    <row r="636" spans="1:94" ht="15.5" x14ac:dyDescent="0.3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0"/>
      <c r="CG636" s="40"/>
      <c r="CH636" s="40"/>
      <c r="CI636" s="40"/>
      <c r="CJ636" s="40"/>
      <c r="CK636" s="40"/>
      <c r="CL636" s="40"/>
      <c r="CM636" s="40"/>
      <c r="CN636" s="40"/>
      <c r="CO636" s="40"/>
      <c r="CP636" s="40"/>
    </row>
    <row r="637" spans="1:94" ht="15.5" x14ac:dyDescent="0.3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0"/>
      <c r="CG637" s="40"/>
      <c r="CH637" s="40"/>
      <c r="CI637" s="40"/>
      <c r="CJ637" s="40"/>
      <c r="CK637" s="40"/>
      <c r="CL637" s="40"/>
      <c r="CM637" s="40"/>
      <c r="CN637" s="40"/>
      <c r="CO637" s="40"/>
      <c r="CP637" s="40"/>
    </row>
    <row r="638" spans="1:94" ht="15.5" x14ac:dyDescent="0.3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0"/>
      <c r="CG638" s="40"/>
      <c r="CH638" s="40"/>
      <c r="CI638" s="40"/>
      <c r="CJ638" s="40"/>
      <c r="CK638" s="40"/>
      <c r="CL638" s="40"/>
      <c r="CM638" s="40"/>
      <c r="CN638" s="40"/>
      <c r="CO638" s="40"/>
      <c r="CP638" s="40"/>
    </row>
    <row r="639" spans="1:94" ht="15.5" x14ac:dyDescent="0.3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0"/>
      <c r="CG639" s="40"/>
      <c r="CH639" s="40"/>
      <c r="CI639" s="40"/>
      <c r="CJ639" s="40"/>
      <c r="CK639" s="40"/>
      <c r="CL639" s="40"/>
      <c r="CM639" s="40"/>
      <c r="CN639" s="40"/>
      <c r="CO639" s="40"/>
      <c r="CP639" s="40"/>
    </row>
    <row r="640" spans="1:94" ht="15.5" x14ac:dyDescent="0.3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0"/>
      <c r="CG640" s="40"/>
      <c r="CH640" s="40"/>
      <c r="CI640" s="40"/>
      <c r="CJ640" s="40"/>
      <c r="CK640" s="40"/>
      <c r="CL640" s="40"/>
      <c r="CM640" s="40"/>
      <c r="CN640" s="40"/>
      <c r="CO640" s="40"/>
      <c r="CP640" s="40"/>
    </row>
    <row r="641" spans="1:94" ht="15.5" x14ac:dyDescent="0.3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40"/>
      <c r="CO641" s="40"/>
      <c r="CP641" s="40"/>
    </row>
    <row r="642" spans="1:94" ht="15.5" x14ac:dyDescent="0.3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0"/>
      <c r="CG642" s="40"/>
      <c r="CH642" s="40"/>
      <c r="CI642" s="40"/>
      <c r="CJ642" s="40"/>
      <c r="CK642" s="40"/>
      <c r="CL642" s="40"/>
      <c r="CM642" s="40"/>
      <c r="CN642" s="40"/>
      <c r="CO642" s="40"/>
      <c r="CP642" s="40"/>
    </row>
    <row r="643" spans="1:94" ht="15.5" x14ac:dyDescent="0.3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0"/>
      <c r="CG643" s="40"/>
      <c r="CH643" s="40"/>
      <c r="CI643" s="40"/>
      <c r="CJ643" s="40"/>
      <c r="CK643" s="40"/>
      <c r="CL643" s="40"/>
      <c r="CM643" s="40"/>
      <c r="CN643" s="40"/>
      <c r="CO643" s="40"/>
      <c r="CP643" s="40"/>
    </row>
    <row r="644" spans="1:94" ht="15.5" x14ac:dyDescent="0.3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0"/>
      <c r="CG644" s="40"/>
      <c r="CH644" s="40"/>
      <c r="CI644" s="40"/>
      <c r="CJ644" s="40"/>
      <c r="CK644" s="40"/>
      <c r="CL644" s="40"/>
      <c r="CM644" s="40"/>
      <c r="CN644" s="40"/>
      <c r="CO644" s="40"/>
      <c r="CP644" s="40"/>
    </row>
    <row r="645" spans="1:94" ht="15.5" x14ac:dyDescent="0.3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0"/>
      <c r="CG645" s="40"/>
      <c r="CH645" s="40"/>
      <c r="CI645" s="40"/>
      <c r="CJ645" s="40"/>
      <c r="CK645" s="40"/>
      <c r="CL645" s="40"/>
      <c r="CM645" s="40"/>
      <c r="CN645" s="40"/>
      <c r="CO645" s="40"/>
      <c r="CP645" s="40"/>
    </row>
    <row r="646" spans="1:94" ht="15.5" x14ac:dyDescent="0.3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0"/>
      <c r="CG646" s="40"/>
      <c r="CH646" s="40"/>
      <c r="CI646" s="40"/>
      <c r="CJ646" s="40"/>
      <c r="CK646" s="40"/>
      <c r="CL646" s="40"/>
      <c r="CM646" s="40"/>
      <c r="CN646" s="40"/>
      <c r="CO646" s="40"/>
      <c r="CP646" s="40"/>
    </row>
    <row r="647" spans="1:94" ht="15.5" x14ac:dyDescent="0.3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0"/>
      <c r="CG647" s="40"/>
      <c r="CH647" s="40"/>
      <c r="CI647" s="40"/>
      <c r="CJ647" s="40"/>
      <c r="CK647" s="40"/>
      <c r="CL647" s="40"/>
      <c r="CM647" s="40"/>
      <c r="CN647" s="40"/>
      <c r="CO647" s="40"/>
      <c r="CP647" s="40"/>
    </row>
    <row r="648" spans="1:94" ht="15.5" x14ac:dyDescent="0.3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0"/>
      <c r="CG648" s="40"/>
      <c r="CH648" s="40"/>
      <c r="CI648" s="40"/>
      <c r="CJ648" s="40"/>
      <c r="CK648" s="40"/>
      <c r="CL648" s="40"/>
      <c r="CM648" s="40"/>
      <c r="CN648" s="40"/>
      <c r="CO648" s="40"/>
      <c r="CP648" s="40"/>
    </row>
    <row r="649" spans="1:94" ht="15.5" x14ac:dyDescent="0.3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0"/>
      <c r="CG649" s="40"/>
      <c r="CH649" s="40"/>
      <c r="CI649" s="40"/>
      <c r="CJ649" s="40"/>
      <c r="CK649" s="40"/>
      <c r="CL649" s="40"/>
      <c r="CM649" s="40"/>
      <c r="CN649" s="40"/>
      <c r="CO649" s="40"/>
      <c r="CP649" s="40"/>
    </row>
    <row r="650" spans="1:94" ht="15.5" x14ac:dyDescent="0.3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0"/>
      <c r="CG650" s="40"/>
      <c r="CH650" s="40"/>
      <c r="CI650" s="40"/>
      <c r="CJ650" s="40"/>
      <c r="CK650" s="40"/>
      <c r="CL650" s="40"/>
      <c r="CM650" s="40"/>
      <c r="CN650" s="40"/>
      <c r="CO650" s="40"/>
      <c r="CP650" s="40"/>
    </row>
    <row r="651" spans="1:94" ht="15.5" x14ac:dyDescent="0.3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40"/>
    </row>
    <row r="652" spans="1:94" ht="15.5" x14ac:dyDescent="0.3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0"/>
      <c r="CG652" s="40"/>
      <c r="CH652" s="40"/>
      <c r="CI652" s="40"/>
      <c r="CJ652" s="40"/>
      <c r="CK652" s="40"/>
      <c r="CL652" s="40"/>
      <c r="CM652" s="40"/>
      <c r="CN652" s="40"/>
      <c r="CO652" s="40"/>
      <c r="CP652" s="40"/>
    </row>
    <row r="653" spans="1:94" ht="15.5" x14ac:dyDescent="0.3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0"/>
      <c r="CG653" s="40"/>
      <c r="CH653" s="40"/>
      <c r="CI653" s="40"/>
      <c r="CJ653" s="40"/>
      <c r="CK653" s="40"/>
      <c r="CL653" s="40"/>
      <c r="CM653" s="40"/>
      <c r="CN653" s="40"/>
      <c r="CO653" s="40"/>
      <c r="CP653" s="40"/>
    </row>
    <row r="654" spans="1:94" ht="15.5" x14ac:dyDescent="0.3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0"/>
      <c r="CG654" s="40"/>
      <c r="CH654" s="40"/>
      <c r="CI654" s="40"/>
      <c r="CJ654" s="40"/>
      <c r="CK654" s="40"/>
      <c r="CL654" s="40"/>
      <c r="CM654" s="40"/>
      <c r="CN654" s="40"/>
      <c r="CO654" s="40"/>
      <c r="CP654" s="40"/>
    </row>
    <row r="655" spans="1:94" ht="15.5" x14ac:dyDescent="0.3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0"/>
      <c r="CG655" s="40"/>
      <c r="CH655" s="40"/>
      <c r="CI655" s="40"/>
      <c r="CJ655" s="40"/>
      <c r="CK655" s="40"/>
      <c r="CL655" s="40"/>
      <c r="CM655" s="40"/>
      <c r="CN655" s="40"/>
      <c r="CO655" s="40"/>
      <c r="CP655" s="40"/>
    </row>
    <row r="656" spans="1:94" ht="15.5" x14ac:dyDescent="0.3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0"/>
      <c r="CG656" s="40"/>
      <c r="CH656" s="40"/>
      <c r="CI656" s="40"/>
      <c r="CJ656" s="40"/>
      <c r="CK656" s="40"/>
      <c r="CL656" s="40"/>
      <c r="CM656" s="40"/>
      <c r="CN656" s="40"/>
      <c r="CO656" s="40"/>
      <c r="CP656" s="40"/>
    </row>
    <row r="657" spans="1:94" ht="15.5" x14ac:dyDescent="0.3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0"/>
      <c r="CG657" s="40"/>
      <c r="CH657" s="40"/>
      <c r="CI657" s="40"/>
      <c r="CJ657" s="40"/>
      <c r="CK657" s="40"/>
      <c r="CL657" s="40"/>
      <c r="CM657" s="40"/>
      <c r="CN657" s="40"/>
      <c r="CO657" s="40"/>
      <c r="CP657" s="40"/>
    </row>
    <row r="658" spans="1:94" ht="15.5" x14ac:dyDescent="0.3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0"/>
      <c r="CG658" s="40"/>
      <c r="CH658" s="40"/>
      <c r="CI658" s="40"/>
      <c r="CJ658" s="40"/>
      <c r="CK658" s="40"/>
      <c r="CL658" s="40"/>
      <c r="CM658" s="40"/>
      <c r="CN658" s="40"/>
      <c r="CO658" s="40"/>
      <c r="CP658" s="40"/>
    </row>
    <row r="659" spans="1:94" ht="15.5" x14ac:dyDescent="0.3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0"/>
      <c r="CG659" s="40"/>
      <c r="CH659" s="40"/>
      <c r="CI659" s="40"/>
      <c r="CJ659" s="40"/>
      <c r="CK659" s="40"/>
      <c r="CL659" s="40"/>
      <c r="CM659" s="40"/>
      <c r="CN659" s="40"/>
      <c r="CO659" s="40"/>
      <c r="CP659" s="40"/>
    </row>
    <row r="660" spans="1:94" ht="15.5" x14ac:dyDescent="0.3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0"/>
      <c r="CG660" s="40"/>
      <c r="CH660" s="40"/>
      <c r="CI660" s="40"/>
      <c r="CJ660" s="40"/>
      <c r="CK660" s="40"/>
      <c r="CL660" s="40"/>
      <c r="CM660" s="40"/>
      <c r="CN660" s="40"/>
      <c r="CO660" s="40"/>
      <c r="CP660" s="40"/>
    </row>
    <row r="661" spans="1:94" ht="15.5" x14ac:dyDescent="0.3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0"/>
      <c r="CG661" s="40"/>
      <c r="CH661" s="40"/>
      <c r="CI661" s="40"/>
      <c r="CJ661" s="40"/>
      <c r="CK661" s="40"/>
      <c r="CL661" s="40"/>
      <c r="CM661" s="40"/>
      <c r="CN661" s="40"/>
      <c r="CO661" s="40"/>
      <c r="CP661" s="40"/>
    </row>
    <row r="662" spans="1:94" ht="15.5" x14ac:dyDescent="0.3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  <c r="CI662" s="40"/>
      <c r="CJ662" s="40"/>
      <c r="CK662" s="40"/>
      <c r="CL662" s="40"/>
      <c r="CM662" s="40"/>
      <c r="CN662" s="40"/>
      <c r="CO662" s="40"/>
      <c r="CP662" s="40"/>
    </row>
    <row r="663" spans="1:94" ht="15.5" x14ac:dyDescent="0.3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0"/>
      <c r="CG663" s="40"/>
      <c r="CH663" s="40"/>
      <c r="CI663" s="40"/>
      <c r="CJ663" s="40"/>
      <c r="CK663" s="40"/>
      <c r="CL663" s="40"/>
      <c r="CM663" s="40"/>
      <c r="CN663" s="40"/>
      <c r="CO663" s="40"/>
      <c r="CP663" s="40"/>
    </row>
    <row r="664" spans="1:94" ht="15.5" x14ac:dyDescent="0.3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0"/>
      <c r="CG664" s="40"/>
      <c r="CH664" s="40"/>
      <c r="CI664" s="40"/>
      <c r="CJ664" s="40"/>
      <c r="CK664" s="40"/>
      <c r="CL664" s="40"/>
      <c r="CM664" s="40"/>
      <c r="CN664" s="40"/>
      <c r="CO664" s="40"/>
      <c r="CP664" s="40"/>
    </row>
    <row r="665" spans="1:94" ht="15.5" x14ac:dyDescent="0.3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0"/>
      <c r="CG665" s="40"/>
      <c r="CH665" s="40"/>
      <c r="CI665" s="40"/>
      <c r="CJ665" s="40"/>
      <c r="CK665" s="40"/>
      <c r="CL665" s="40"/>
      <c r="CM665" s="40"/>
      <c r="CN665" s="40"/>
      <c r="CO665" s="40"/>
      <c r="CP665" s="40"/>
    </row>
    <row r="666" spans="1:94" ht="15.5" x14ac:dyDescent="0.3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0"/>
      <c r="CG666" s="40"/>
      <c r="CH666" s="40"/>
      <c r="CI666" s="40"/>
      <c r="CJ666" s="40"/>
      <c r="CK666" s="40"/>
      <c r="CL666" s="40"/>
      <c r="CM666" s="40"/>
      <c r="CN666" s="40"/>
      <c r="CO666" s="40"/>
      <c r="CP666" s="40"/>
    </row>
    <row r="667" spans="1:94" ht="15.5" x14ac:dyDescent="0.3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0"/>
      <c r="CG667" s="40"/>
      <c r="CH667" s="40"/>
      <c r="CI667" s="40"/>
      <c r="CJ667" s="40"/>
      <c r="CK667" s="40"/>
      <c r="CL667" s="40"/>
      <c r="CM667" s="40"/>
      <c r="CN667" s="40"/>
      <c r="CO667" s="40"/>
      <c r="CP667" s="40"/>
    </row>
    <row r="668" spans="1:94" ht="15.5" x14ac:dyDescent="0.3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0"/>
      <c r="CG668" s="40"/>
      <c r="CH668" s="40"/>
      <c r="CI668" s="40"/>
      <c r="CJ668" s="40"/>
      <c r="CK668" s="40"/>
      <c r="CL668" s="40"/>
      <c r="CM668" s="40"/>
      <c r="CN668" s="40"/>
      <c r="CO668" s="40"/>
      <c r="CP668" s="40"/>
    </row>
    <row r="669" spans="1:94" ht="15.5" x14ac:dyDescent="0.3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0"/>
      <c r="CG669" s="40"/>
      <c r="CH669" s="40"/>
      <c r="CI669" s="40"/>
      <c r="CJ669" s="40"/>
      <c r="CK669" s="40"/>
      <c r="CL669" s="40"/>
      <c r="CM669" s="40"/>
      <c r="CN669" s="40"/>
      <c r="CO669" s="40"/>
      <c r="CP669" s="40"/>
    </row>
    <row r="670" spans="1:94" ht="15.5" x14ac:dyDescent="0.3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0"/>
      <c r="CG670" s="40"/>
      <c r="CH670" s="40"/>
      <c r="CI670" s="40"/>
      <c r="CJ670" s="40"/>
      <c r="CK670" s="40"/>
      <c r="CL670" s="40"/>
      <c r="CM670" s="40"/>
      <c r="CN670" s="40"/>
      <c r="CO670" s="40"/>
      <c r="CP670" s="40"/>
    </row>
    <row r="671" spans="1:94" ht="15.5" x14ac:dyDescent="0.3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</row>
    <row r="672" spans="1:94" ht="15.5" x14ac:dyDescent="0.3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  <c r="CI672" s="40"/>
      <c r="CJ672" s="40"/>
      <c r="CK672" s="40"/>
      <c r="CL672" s="40"/>
      <c r="CM672" s="40"/>
      <c r="CN672" s="40"/>
      <c r="CO672" s="40"/>
      <c r="CP672" s="40"/>
    </row>
    <row r="673" spans="1:94" ht="15.5" x14ac:dyDescent="0.3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  <c r="CI673" s="40"/>
      <c r="CJ673" s="40"/>
      <c r="CK673" s="40"/>
      <c r="CL673" s="40"/>
      <c r="CM673" s="40"/>
      <c r="CN673" s="40"/>
      <c r="CO673" s="40"/>
      <c r="CP673" s="40"/>
    </row>
    <row r="674" spans="1:94" ht="15.5" x14ac:dyDescent="0.3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  <c r="CI674" s="40"/>
      <c r="CJ674" s="40"/>
      <c r="CK674" s="40"/>
      <c r="CL674" s="40"/>
      <c r="CM674" s="40"/>
      <c r="CN674" s="40"/>
      <c r="CO674" s="40"/>
      <c r="CP674" s="40"/>
    </row>
    <row r="675" spans="1:94" ht="15.5" x14ac:dyDescent="0.3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  <c r="CI675" s="40"/>
      <c r="CJ675" s="40"/>
      <c r="CK675" s="40"/>
      <c r="CL675" s="40"/>
      <c r="CM675" s="40"/>
      <c r="CN675" s="40"/>
      <c r="CO675" s="40"/>
      <c r="CP675" s="40"/>
    </row>
    <row r="676" spans="1:94" ht="15.5" x14ac:dyDescent="0.3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  <c r="CI676" s="40"/>
      <c r="CJ676" s="40"/>
      <c r="CK676" s="40"/>
      <c r="CL676" s="40"/>
      <c r="CM676" s="40"/>
      <c r="CN676" s="40"/>
      <c r="CO676" s="40"/>
      <c r="CP676" s="40"/>
    </row>
    <row r="677" spans="1:94" ht="15.5" x14ac:dyDescent="0.3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  <c r="CI677" s="40"/>
      <c r="CJ677" s="40"/>
      <c r="CK677" s="40"/>
      <c r="CL677" s="40"/>
      <c r="CM677" s="40"/>
      <c r="CN677" s="40"/>
      <c r="CO677" s="40"/>
      <c r="CP677" s="40"/>
    </row>
    <row r="678" spans="1:94" ht="15.5" x14ac:dyDescent="0.3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  <c r="CI678" s="40"/>
      <c r="CJ678" s="40"/>
      <c r="CK678" s="40"/>
      <c r="CL678" s="40"/>
      <c r="CM678" s="40"/>
      <c r="CN678" s="40"/>
      <c r="CO678" s="40"/>
      <c r="CP678" s="40"/>
    </row>
    <row r="679" spans="1:94" ht="15.5" x14ac:dyDescent="0.3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  <c r="CI679" s="40"/>
      <c r="CJ679" s="40"/>
      <c r="CK679" s="40"/>
      <c r="CL679" s="40"/>
      <c r="CM679" s="40"/>
      <c r="CN679" s="40"/>
      <c r="CO679" s="40"/>
      <c r="CP679" s="40"/>
    </row>
    <row r="680" spans="1:94" ht="15.5" x14ac:dyDescent="0.3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  <c r="CI680" s="40"/>
      <c r="CJ680" s="40"/>
      <c r="CK680" s="40"/>
      <c r="CL680" s="40"/>
      <c r="CM680" s="40"/>
      <c r="CN680" s="40"/>
      <c r="CO680" s="40"/>
      <c r="CP680" s="40"/>
    </row>
    <row r="681" spans="1:94" ht="15.5" x14ac:dyDescent="0.3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  <c r="CI681" s="40"/>
      <c r="CJ681" s="40"/>
      <c r="CK681" s="40"/>
      <c r="CL681" s="40"/>
      <c r="CM681" s="40"/>
      <c r="CN681" s="40"/>
      <c r="CO681" s="40"/>
      <c r="CP681" s="40"/>
    </row>
    <row r="682" spans="1:94" ht="15.5" x14ac:dyDescent="0.3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  <c r="CI682" s="40"/>
      <c r="CJ682" s="40"/>
      <c r="CK682" s="40"/>
      <c r="CL682" s="40"/>
      <c r="CM682" s="40"/>
      <c r="CN682" s="40"/>
      <c r="CO682" s="40"/>
      <c r="CP682" s="40"/>
    </row>
    <row r="683" spans="1:94" ht="15.5" x14ac:dyDescent="0.3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  <c r="CI683" s="40"/>
      <c r="CJ683" s="40"/>
      <c r="CK683" s="40"/>
      <c r="CL683" s="40"/>
      <c r="CM683" s="40"/>
      <c r="CN683" s="40"/>
      <c r="CO683" s="40"/>
      <c r="CP683" s="40"/>
    </row>
    <row r="684" spans="1:94" ht="15.5" x14ac:dyDescent="0.3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  <c r="CI684" s="40"/>
      <c r="CJ684" s="40"/>
      <c r="CK684" s="40"/>
      <c r="CL684" s="40"/>
      <c r="CM684" s="40"/>
      <c r="CN684" s="40"/>
      <c r="CO684" s="40"/>
      <c r="CP684" s="40"/>
    </row>
    <row r="685" spans="1:94" ht="15.5" x14ac:dyDescent="0.3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  <c r="CI685" s="40"/>
      <c r="CJ685" s="40"/>
      <c r="CK685" s="40"/>
      <c r="CL685" s="40"/>
      <c r="CM685" s="40"/>
      <c r="CN685" s="40"/>
      <c r="CO685" s="40"/>
      <c r="CP685" s="40"/>
    </row>
    <row r="686" spans="1:94" ht="15.5" x14ac:dyDescent="0.3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  <c r="CI686" s="40"/>
      <c r="CJ686" s="40"/>
      <c r="CK686" s="40"/>
      <c r="CL686" s="40"/>
      <c r="CM686" s="40"/>
      <c r="CN686" s="40"/>
      <c r="CO686" s="40"/>
      <c r="CP686" s="40"/>
    </row>
    <row r="687" spans="1:94" ht="15.5" x14ac:dyDescent="0.3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0"/>
      <c r="CG687" s="40"/>
      <c r="CH687" s="40"/>
      <c r="CI687" s="40"/>
      <c r="CJ687" s="40"/>
      <c r="CK687" s="40"/>
      <c r="CL687" s="40"/>
      <c r="CM687" s="40"/>
      <c r="CN687" s="40"/>
      <c r="CO687" s="40"/>
      <c r="CP687" s="40"/>
    </row>
    <row r="688" spans="1:94" ht="15.5" x14ac:dyDescent="0.3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0"/>
      <c r="CG688" s="40"/>
      <c r="CH688" s="40"/>
      <c r="CI688" s="40"/>
      <c r="CJ688" s="40"/>
      <c r="CK688" s="40"/>
      <c r="CL688" s="40"/>
      <c r="CM688" s="40"/>
      <c r="CN688" s="40"/>
      <c r="CO688" s="40"/>
      <c r="CP688" s="40"/>
    </row>
    <row r="689" spans="1:94" ht="15.5" x14ac:dyDescent="0.3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0"/>
      <c r="CG689" s="40"/>
      <c r="CH689" s="40"/>
      <c r="CI689" s="40"/>
      <c r="CJ689" s="40"/>
      <c r="CK689" s="40"/>
      <c r="CL689" s="40"/>
      <c r="CM689" s="40"/>
      <c r="CN689" s="40"/>
      <c r="CO689" s="40"/>
      <c r="CP689" s="40"/>
    </row>
    <row r="690" spans="1:94" ht="15.5" x14ac:dyDescent="0.3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0"/>
      <c r="CG690" s="40"/>
      <c r="CH690" s="40"/>
      <c r="CI690" s="40"/>
      <c r="CJ690" s="40"/>
      <c r="CK690" s="40"/>
      <c r="CL690" s="40"/>
      <c r="CM690" s="40"/>
      <c r="CN690" s="40"/>
      <c r="CO690" s="40"/>
      <c r="CP690" s="40"/>
    </row>
    <row r="691" spans="1:94" ht="15.5" x14ac:dyDescent="0.3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0"/>
      <c r="CG691" s="40"/>
      <c r="CH691" s="40"/>
      <c r="CI691" s="40"/>
      <c r="CJ691" s="40"/>
      <c r="CK691" s="40"/>
      <c r="CL691" s="40"/>
      <c r="CM691" s="40"/>
      <c r="CN691" s="40"/>
      <c r="CO691" s="40"/>
      <c r="CP691" s="40"/>
    </row>
    <row r="692" spans="1:94" ht="15.5" x14ac:dyDescent="0.3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0"/>
      <c r="CG692" s="40"/>
      <c r="CH692" s="40"/>
      <c r="CI692" s="40"/>
      <c r="CJ692" s="40"/>
      <c r="CK692" s="40"/>
      <c r="CL692" s="40"/>
      <c r="CM692" s="40"/>
      <c r="CN692" s="40"/>
      <c r="CO692" s="40"/>
      <c r="CP692" s="40"/>
    </row>
    <row r="693" spans="1:94" ht="15.5" x14ac:dyDescent="0.3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0"/>
      <c r="CG693" s="40"/>
      <c r="CH693" s="40"/>
      <c r="CI693" s="40"/>
      <c r="CJ693" s="40"/>
      <c r="CK693" s="40"/>
      <c r="CL693" s="40"/>
      <c r="CM693" s="40"/>
      <c r="CN693" s="40"/>
      <c r="CO693" s="40"/>
      <c r="CP693" s="40"/>
    </row>
    <row r="694" spans="1:94" ht="15.5" x14ac:dyDescent="0.3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0"/>
      <c r="CG694" s="40"/>
      <c r="CH694" s="40"/>
      <c r="CI694" s="40"/>
      <c r="CJ694" s="40"/>
      <c r="CK694" s="40"/>
      <c r="CL694" s="40"/>
      <c r="CM694" s="40"/>
      <c r="CN694" s="40"/>
      <c r="CO694" s="40"/>
      <c r="CP694" s="40"/>
    </row>
    <row r="695" spans="1:94" ht="15.5" x14ac:dyDescent="0.3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0"/>
      <c r="CG695" s="40"/>
      <c r="CH695" s="40"/>
      <c r="CI695" s="40"/>
      <c r="CJ695" s="40"/>
      <c r="CK695" s="40"/>
      <c r="CL695" s="40"/>
      <c r="CM695" s="40"/>
      <c r="CN695" s="40"/>
      <c r="CO695" s="40"/>
      <c r="CP695" s="40"/>
    </row>
    <row r="696" spans="1:94" ht="15.5" x14ac:dyDescent="0.3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0"/>
      <c r="CG696" s="40"/>
      <c r="CH696" s="40"/>
      <c r="CI696" s="40"/>
      <c r="CJ696" s="40"/>
      <c r="CK696" s="40"/>
      <c r="CL696" s="40"/>
      <c r="CM696" s="40"/>
      <c r="CN696" s="40"/>
      <c r="CO696" s="40"/>
      <c r="CP696" s="40"/>
    </row>
    <row r="697" spans="1:94" ht="15.5" x14ac:dyDescent="0.3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0"/>
      <c r="CG697" s="40"/>
      <c r="CH697" s="40"/>
      <c r="CI697" s="40"/>
      <c r="CJ697" s="40"/>
      <c r="CK697" s="40"/>
      <c r="CL697" s="40"/>
      <c r="CM697" s="40"/>
      <c r="CN697" s="40"/>
      <c r="CO697" s="40"/>
      <c r="CP697" s="40"/>
    </row>
    <row r="698" spans="1:94" ht="15.5" x14ac:dyDescent="0.3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  <c r="CI698" s="40"/>
      <c r="CJ698" s="40"/>
      <c r="CK698" s="40"/>
      <c r="CL698" s="40"/>
      <c r="CM698" s="40"/>
      <c r="CN698" s="40"/>
      <c r="CO698" s="40"/>
      <c r="CP698" s="40"/>
    </row>
    <row r="699" spans="1:94" ht="15.5" x14ac:dyDescent="0.3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0"/>
      <c r="CG699" s="40"/>
      <c r="CH699" s="40"/>
      <c r="CI699" s="40"/>
      <c r="CJ699" s="40"/>
      <c r="CK699" s="40"/>
      <c r="CL699" s="40"/>
      <c r="CM699" s="40"/>
      <c r="CN699" s="40"/>
      <c r="CO699" s="40"/>
      <c r="CP699" s="40"/>
    </row>
    <row r="700" spans="1:94" ht="15.5" x14ac:dyDescent="0.3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0"/>
      <c r="CG700" s="40"/>
      <c r="CH700" s="40"/>
      <c r="CI700" s="40"/>
      <c r="CJ700" s="40"/>
      <c r="CK700" s="40"/>
      <c r="CL700" s="40"/>
      <c r="CM700" s="40"/>
      <c r="CN700" s="40"/>
      <c r="CO700" s="40"/>
      <c r="CP700" s="40"/>
    </row>
    <row r="701" spans="1:94" ht="15.5" x14ac:dyDescent="0.3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0"/>
      <c r="CG701" s="40"/>
      <c r="CH701" s="40"/>
      <c r="CI701" s="40"/>
      <c r="CJ701" s="40"/>
      <c r="CK701" s="40"/>
      <c r="CL701" s="40"/>
      <c r="CM701" s="40"/>
      <c r="CN701" s="40"/>
      <c r="CO701" s="40"/>
      <c r="CP701" s="40"/>
    </row>
    <row r="702" spans="1:94" ht="15.5" x14ac:dyDescent="0.3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0"/>
      <c r="CG702" s="40"/>
      <c r="CH702" s="40"/>
      <c r="CI702" s="40"/>
      <c r="CJ702" s="40"/>
      <c r="CK702" s="40"/>
      <c r="CL702" s="40"/>
      <c r="CM702" s="40"/>
      <c r="CN702" s="40"/>
      <c r="CO702" s="40"/>
      <c r="CP702" s="40"/>
    </row>
    <row r="703" spans="1:94" ht="15.5" x14ac:dyDescent="0.3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0"/>
      <c r="CG703" s="40"/>
      <c r="CH703" s="40"/>
      <c r="CI703" s="40"/>
      <c r="CJ703" s="40"/>
      <c r="CK703" s="40"/>
      <c r="CL703" s="40"/>
      <c r="CM703" s="40"/>
      <c r="CN703" s="40"/>
      <c r="CO703" s="40"/>
      <c r="CP703" s="40"/>
    </row>
    <row r="704" spans="1:94" ht="15.5" x14ac:dyDescent="0.3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0"/>
      <c r="CG704" s="40"/>
      <c r="CH704" s="40"/>
      <c r="CI704" s="40"/>
      <c r="CJ704" s="40"/>
      <c r="CK704" s="40"/>
      <c r="CL704" s="40"/>
      <c r="CM704" s="40"/>
      <c r="CN704" s="40"/>
      <c r="CO704" s="40"/>
      <c r="CP704" s="40"/>
    </row>
    <row r="705" spans="1:94" ht="15.5" x14ac:dyDescent="0.3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0"/>
      <c r="CG705" s="40"/>
      <c r="CH705" s="40"/>
      <c r="CI705" s="40"/>
      <c r="CJ705" s="40"/>
      <c r="CK705" s="40"/>
      <c r="CL705" s="40"/>
      <c r="CM705" s="40"/>
      <c r="CN705" s="40"/>
      <c r="CO705" s="40"/>
      <c r="CP705" s="40"/>
    </row>
    <row r="706" spans="1:94" ht="15.5" x14ac:dyDescent="0.3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0"/>
      <c r="CG706" s="40"/>
      <c r="CH706" s="40"/>
      <c r="CI706" s="40"/>
      <c r="CJ706" s="40"/>
      <c r="CK706" s="40"/>
      <c r="CL706" s="40"/>
      <c r="CM706" s="40"/>
      <c r="CN706" s="40"/>
      <c r="CO706" s="40"/>
      <c r="CP706" s="40"/>
    </row>
    <row r="707" spans="1:94" ht="15.5" x14ac:dyDescent="0.3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0"/>
      <c r="CG707" s="40"/>
      <c r="CH707" s="40"/>
      <c r="CI707" s="40"/>
      <c r="CJ707" s="40"/>
      <c r="CK707" s="40"/>
      <c r="CL707" s="40"/>
      <c r="CM707" s="40"/>
      <c r="CN707" s="40"/>
      <c r="CO707" s="40"/>
      <c r="CP707" s="40"/>
    </row>
    <row r="708" spans="1:94" ht="15.5" x14ac:dyDescent="0.3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0"/>
      <c r="CG708" s="40"/>
      <c r="CH708" s="40"/>
      <c r="CI708" s="40"/>
      <c r="CJ708" s="40"/>
      <c r="CK708" s="40"/>
      <c r="CL708" s="40"/>
      <c r="CM708" s="40"/>
      <c r="CN708" s="40"/>
      <c r="CO708" s="40"/>
      <c r="CP708" s="40"/>
    </row>
    <row r="709" spans="1:94" ht="15.5" x14ac:dyDescent="0.3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0"/>
      <c r="CG709" s="40"/>
      <c r="CH709" s="40"/>
      <c r="CI709" s="40"/>
      <c r="CJ709" s="40"/>
      <c r="CK709" s="40"/>
      <c r="CL709" s="40"/>
      <c r="CM709" s="40"/>
      <c r="CN709" s="40"/>
      <c r="CO709" s="40"/>
      <c r="CP709" s="40"/>
    </row>
    <row r="710" spans="1:94" ht="15.5" x14ac:dyDescent="0.3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0"/>
      <c r="CG710" s="40"/>
      <c r="CH710" s="40"/>
      <c r="CI710" s="40"/>
      <c r="CJ710" s="40"/>
      <c r="CK710" s="40"/>
      <c r="CL710" s="40"/>
      <c r="CM710" s="40"/>
      <c r="CN710" s="40"/>
      <c r="CO710" s="40"/>
      <c r="CP710" s="40"/>
    </row>
    <row r="711" spans="1:94" ht="15.5" x14ac:dyDescent="0.3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0"/>
      <c r="CG711" s="40"/>
      <c r="CH711" s="40"/>
      <c r="CI711" s="40"/>
      <c r="CJ711" s="40"/>
      <c r="CK711" s="40"/>
      <c r="CL711" s="40"/>
      <c r="CM711" s="40"/>
      <c r="CN711" s="40"/>
      <c r="CO711" s="40"/>
      <c r="CP711" s="40"/>
    </row>
    <row r="712" spans="1:94" ht="15.5" x14ac:dyDescent="0.3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0"/>
      <c r="CG712" s="40"/>
      <c r="CH712" s="40"/>
      <c r="CI712" s="40"/>
      <c r="CJ712" s="40"/>
      <c r="CK712" s="40"/>
      <c r="CL712" s="40"/>
      <c r="CM712" s="40"/>
      <c r="CN712" s="40"/>
      <c r="CO712" s="40"/>
      <c r="CP712" s="40"/>
    </row>
    <row r="713" spans="1:94" ht="15.5" x14ac:dyDescent="0.3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0"/>
      <c r="CG713" s="40"/>
      <c r="CH713" s="40"/>
      <c r="CI713" s="40"/>
      <c r="CJ713" s="40"/>
      <c r="CK713" s="40"/>
      <c r="CL713" s="40"/>
      <c r="CM713" s="40"/>
      <c r="CN713" s="40"/>
      <c r="CO713" s="40"/>
      <c r="CP713" s="40"/>
    </row>
    <row r="714" spans="1:94" ht="15.5" x14ac:dyDescent="0.3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0"/>
      <c r="CG714" s="40"/>
      <c r="CH714" s="40"/>
      <c r="CI714" s="40"/>
      <c r="CJ714" s="40"/>
      <c r="CK714" s="40"/>
      <c r="CL714" s="40"/>
      <c r="CM714" s="40"/>
      <c r="CN714" s="40"/>
      <c r="CO714" s="40"/>
      <c r="CP714" s="40"/>
    </row>
    <row r="715" spans="1:94" ht="15.5" x14ac:dyDescent="0.3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0"/>
      <c r="CG715" s="40"/>
      <c r="CH715" s="40"/>
      <c r="CI715" s="40"/>
      <c r="CJ715" s="40"/>
      <c r="CK715" s="40"/>
      <c r="CL715" s="40"/>
      <c r="CM715" s="40"/>
      <c r="CN715" s="40"/>
      <c r="CO715" s="40"/>
      <c r="CP715" s="40"/>
    </row>
    <row r="716" spans="1:94" ht="15.5" x14ac:dyDescent="0.3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0"/>
      <c r="CG716" s="40"/>
      <c r="CH716" s="40"/>
      <c r="CI716" s="40"/>
      <c r="CJ716" s="40"/>
      <c r="CK716" s="40"/>
      <c r="CL716" s="40"/>
      <c r="CM716" s="40"/>
      <c r="CN716" s="40"/>
      <c r="CO716" s="40"/>
      <c r="CP716" s="40"/>
    </row>
    <row r="717" spans="1:94" ht="15.5" x14ac:dyDescent="0.3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0"/>
      <c r="CG717" s="40"/>
      <c r="CH717" s="40"/>
      <c r="CI717" s="40"/>
      <c r="CJ717" s="40"/>
      <c r="CK717" s="40"/>
      <c r="CL717" s="40"/>
      <c r="CM717" s="40"/>
      <c r="CN717" s="40"/>
      <c r="CO717" s="40"/>
      <c r="CP717" s="40"/>
    </row>
    <row r="718" spans="1:94" ht="15.5" x14ac:dyDescent="0.3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0"/>
      <c r="CG718" s="40"/>
      <c r="CH718" s="40"/>
      <c r="CI718" s="40"/>
      <c r="CJ718" s="40"/>
      <c r="CK718" s="40"/>
      <c r="CL718" s="40"/>
      <c r="CM718" s="40"/>
      <c r="CN718" s="40"/>
      <c r="CO718" s="40"/>
      <c r="CP718" s="40"/>
    </row>
    <row r="719" spans="1:94" ht="15.5" x14ac:dyDescent="0.3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0"/>
      <c r="CG719" s="40"/>
      <c r="CH719" s="40"/>
      <c r="CI719" s="40"/>
      <c r="CJ719" s="40"/>
      <c r="CK719" s="40"/>
      <c r="CL719" s="40"/>
      <c r="CM719" s="40"/>
      <c r="CN719" s="40"/>
      <c r="CO719" s="40"/>
      <c r="CP719" s="40"/>
    </row>
    <row r="720" spans="1:94" ht="15.5" x14ac:dyDescent="0.3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0"/>
      <c r="CG720" s="40"/>
      <c r="CH720" s="40"/>
      <c r="CI720" s="40"/>
      <c r="CJ720" s="40"/>
      <c r="CK720" s="40"/>
      <c r="CL720" s="40"/>
      <c r="CM720" s="40"/>
      <c r="CN720" s="40"/>
      <c r="CO720" s="40"/>
      <c r="CP720" s="40"/>
    </row>
    <row r="721" spans="1:94" ht="15.5" x14ac:dyDescent="0.3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0"/>
      <c r="CG721" s="40"/>
      <c r="CH721" s="40"/>
      <c r="CI721" s="40"/>
      <c r="CJ721" s="40"/>
      <c r="CK721" s="40"/>
      <c r="CL721" s="40"/>
      <c r="CM721" s="40"/>
      <c r="CN721" s="40"/>
      <c r="CO721" s="40"/>
      <c r="CP721" s="40"/>
    </row>
    <row r="722" spans="1:94" ht="15.5" x14ac:dyDescent="0.3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0"/>
      <c r="CG722" s="40"/>
      <c r="CH722" s="40"/>
      <c r="CI722" s="40"/>
      <c r="CJ722" s="40"/>
      <c r="CK722" s="40"/>
      <c r="CL722" s="40"/>
      <c r="CM722" s="40"/>
      <c r="CN722" s="40"/>
      <c r="CO722" s="40"/>
      <c r="CP722" s="40"/>
    </row>
    <row r="723" spans="1:94" ht="15.5" x14ac:dyDescent="0.3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0"/>
      <c r="CG723" s="40"/>
      <c r="CH723" s="40"/>
      <c r="CI723" s="40"/>
      <c r="CJ723" s="40"/>
      <c r="CK723" s="40"/>
      <c r="CL723" s="40"/>
      <c r="CM723" s="40"/>
      <c r="CN723" s="40"/>
      <c r="CO723" s="40"/>
      <c r="CP723" s="40"/>
    </row>
    <row r="724" spans="1:94" ht="15.5" x14ac:dyDescent="0.3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0"/>
      <c r="CG724" s="40"/>
      <c r="CH724" s="40"/>
      <c r="CI724" s="40"/>
      <c r="CJ724" s="40"/>
      <c r="CK724" s="40"/>
      <c r="CL724" s="40"/>
      <c r="CM724" s="40"/>
      <c r="CN724" s="40"/>
      <c r="CO724" s="40"/>
      <c r="CP724" s="40"/>
    </row>
    <row r="725" spans="1:94" ht="15.5" x14ac:dyDescent="0.3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0"/>
      <c r="CG725" s="40"/>
      <c r="CH725" s="40"/>
      <c r="CI725" s="40"/>
      <c r="CJ725" s="40"/>
      <c r="CK725" s="40"/>
      <c r="CL725" s="40"/>
      <c r="CM725" s="40"/>
      <c r="CN725" s="40"/>
      <c r="CO725" s="40"/>
      <c r="CP725" s="40"/>
    </row>
    <row r="726" spans="1:94" ht="15.5" x14ac:dyDescent="0.3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0"/>
      <c r="CG726" s="40"/>
      <c r="CH726" s="40"/>
      <c r="CI726" s="40"/>
      <c r="CJ726" s="40"/>
      <c r="CK726" s="40"/>
      <c r="CL726" s="40"/>
      <c r="CM726" s="40"/>
      <c r="CN726" s="40"/>
      <c r="CO726" s="40"/>
      <c r="CP726" s="40"/>
    </row>
    <row r="727" spans="1:94" ht="15.5" x14ac:dyDescent="0.3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0"/>
      <c r="CG727" s="40"/>
      <c r="CH727" s="40"/>
      <c r="CI727" s="40"/>
      <c r="CJ727" s="40"/>
      <c r="CK727" s="40"/>
      <c r="CL727" s="40"/>
      <c r="CM727" s="40"/>
      <c r="CN727" s="40"/>
      <c r="CO727" s="40"/>
      <c r="CP727" s="40"/>
    </row>
    <row r="728" spans="1:94" ht="15.5" x14ac:dyDescent="0.3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0"/>
      <c r="CG728" s="40"/>
      <c r="CH728" s="40"/>
      <c r="CI728" s="40"/>
      <c r="CJ728" s="40"/>
      <c r="CK728" s="40"/>
      <c r="CL728" s="40"/>
      <c r="CM728" s="40"/>
      <c r="CN728" s="40"/>
      <c r="CO728" s="40"/>
      <c r="CP728" s="40"/>
    </row>
    <row r="729" spans="1:94" ht="15.5" x14ac:dyDescent="0.3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0"/>
      <c r="CG729" s="40"/>
      <c r="CH729" s="40"/>
      <c r="CI729" s="40"/>
      <c r="CJ729" s="40"/>
      <c r="CK729" s="40"/>
      <c r="CL729" s="40"/>
      <c r="CM729" s="40"/>
      <c r="CN729" s="40"/>
      <c r="CO729" s="40"/>
      <c r="CP729" s="40"/>
    </row>
    <row r="730" spans="1:94" ht="15.5" x14ac:dyDescent="0.3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0"/>
      <c r="CG730" s="40"/>
      <c r="CH730" s="40"/>
      <c r="CI730" s="40"/>
      <c r="CJ730" s="40"/>
      <c r="CK730" s="40"/>
      <c r="CL730" s="40"/>
      <c r="CM730" s="40"/>
      <c r="CN730" s="40"/>
      <c r="CO730" s="40"/>
      <c r="CP730" s="40"/>
    </row>
    <row r="731" spans="1:94" ht="15.5" x14ac:dyDescent="0.3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0"/>
      <c r="CG731" s="40"/>
      <c r="CH731" s="40"/>
      <c r="CI731" s="40"/>
      <c r="CJ731" s="40"/>
      <c r="CK731" s="40"/>
      <c r="CL731" s="40"/>
      <c r="CM731" s="40"/>
      <c r="CN731" s="40"/>
      <c r="CO731" s="40"/>
      <c r="CP731" s="40"/>
    </row>
    <row r="732" spans="1:94" ht="15.5" x14ac:dyDescent="0.3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0"/>
      <c r="CG732" s="40"/>
      <c r="CH732" s="40"/>
      <c r="CI732" s="40"/>
      <c r="CJ732" s="40"/>
      <c r="CK732" s="40"/>
      <c r="CL732" s="40"/>
      <c r="CM732" s="40"/>
      <c r="CN732" s="40"/>
      <c r="CO732" s="40"/>
      <c r="CP732" s="40"/>
    </row>
    <row r="733" spans="1:94" ht="15.5" x14ac:dyDescent="0.3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0"/>
      <c r="CG733" s="40"/>
      <c r="CH733" s="40"/>
      <c r="CI733" s="40"/>
      <c r="CJ733" s="40"/>
      <c r="CK733" s="40"/>
      <c r="CL733" s="40"/>
      <c r="CM733" s="40"/>
      <c r="CN733" s="40"/>
      <c r="CO733" s="40"/>
      <c r="CP733" s="40"/>
    </row>
    <row r="734" spans="1:94" ht="15.5" x14ac:dyDescent="0.3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0"/>
      <c r="CG734" s="40"/>
      <c r="CH734" s="40"/>
      <c r="CI734" s="40"/>
      <c r="CJ734" s="40"/>
      <c r="CK734" s="40"/>
      <c r="CL734" s="40"/>
      <c r="CM734" s="40"/>
      <c r="CN734" s="40"/>
      <c r="CO734" s="40"/>
      <c r="CP734" s="40"/>
    </row>
    <row r="735" spans="1:94" ht="15.5" x14ac:dyDescent="0.3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0"/>
      <c r="CG735" s="40"/>
      <c r="CH735" s="40"/>
      <c r="CI735" s="40"/>
      <c r="CJ735" s="40"/>
      <c r="CK735" s="40"/>
      <c r="CL735" s="40"/>
      <c r="CM735" s="40"/>
      <c r="CN735" s="40"/>
      <c r="CO735" s="40"/>
      <c r="CP735" s="40"/>
    </row>
    <row r="736" spans="1:94" ht="15.5" x14ac:dyDescent="0.3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0"/>
      <c r="CG736" s="40"/>
      <c r="CH736" s="40"/>
      <c r="CI736" s="40"/>
      <c r="CJ736" s="40"/>
      <c r="CK736" s="40"/>
      <c r="CL736" s="40"/>
      <c r="CM736" s="40"/>
      <c r="CN736" s="40"/>
      <c r="CO736" s="40"/>
      <c r="CP736" s="40"/>
    </row>
    <row r="737" spans="1:94" ht="15.5" x14ac:dyDescent="0.3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0"/>
      <c r="CG737" s="40"/>
      <c r="CH737" s="40"/>
      <c r="CI737" s="40"/>
      <c r="CJ737" s="40"/>
      <c r="CK737" s="40"/>
      <c r="CL737" s="40"/>
      <c r="CM737" s="40"/>
      <c r="CN737" s="40"/>
      <c r="CO737" s="40"/>
      <c r="CP737" s="40"/>
    </row>
    <row r="738" spans="1:94" ht="15.5" x14ac:dyDescent="0.3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0"/>
      <c r="CG738" s="40"/>
      <c r="CH738" s="40"/>
      <c r="CI738" s="40"/>
      <c r="CJ738" s="40"/>
      <c r="CK738" s="40"/>
      <c r="CL738" s="40"/>
      <c r="CM738" s="40"/>
      <c r="CN738" s="40"/>
      <c r="CO738" s="40"/>
      <c r="CP738" s="40"/>
    </row>
    <row r="739" spans="1:94" ht="15.5" x14ac:dyDescent="0.3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0"/>
      <c r="CG739" s="40"/>
      <c r="CH739" s="40"/>
      <c r="CI739" s="40"/>
      <c r="CJ739" s="40"/>
      <c r="CK739" s="40"/>
      <c r="CL739" s="40"/>
      <c r="CM739" s="40"/>
      <c r="CN739" s="40"/>
      <c r="CO739" s="40"/>
      <c r="CP739" s="40"/>
    </row>
    <row r="740" spans="1:94" ht="15.5" x14ac:dyDescent="0.3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  <c r="CI740" s="40"/>
      <c r="CJ740" s="40"/>
      <c r="CK740" s="40"/>
      <c r="CL740" s="40"/>
      <c r="CM740" s="40"/>
      <c r="CN740" s="40"/>
      <c r="CO740" s="40"/>
      <c r="CP740" s="40"/>
    </row>
    <row r="741" spans="1:94" ht="15.5" x14ac:dyDescent="0.3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0"/>
      <c r="CG741" s="40"/>
      <c r="CH741" s="40"/>
      <c r="CI741" s="40"/>
      <c r="CJ741" s="40"/>
      <c r="CK741" s="40"/>
      <c r="CL741" s="40"/>
      <c r="CM741" s="40"/>
      <c r="CN741" s="40"/>
      <c r="CO741" s="40"/>
      <c r="CP741" s="40"/>
    </row>
    <row r="742" spans="1:94" ht="15.5" x14ac:dyDescent="0.3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0"/>
      <c r="CG742" s="40"/>
      <c r="CH742" s="40"/>
      <c r="CI742" s="40"/>
      <c r="CJ742" s="40"/>
      <c r="CK742" s="40"/>
      <c r="CL742" s="40"/>
      <c r="CM742" s="40"/>
      <c r="CN742" s="40"/>
      <c r="CO742" s="40"/>
      <c r="CP742" s="40"/>
    </row>
    <row r="743" spans="1:94" ht="15.5" x14ac:dyDescent="0.3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0"/>
      <c r="CG743" s="40"/>
      <c r="CH743" s="40"/>
      <c r="CI743" s="40"/>
      <c r="CJ743" s="40"/>
      <c r="CK743" s="40"/>
      <c r="CL743" s="40"/>
      <c r="CM743" s="40"/>
      <c r="CN743" s="40"/>
      <c r="CO743" s="40"/>
      <c r="CP743" s="40"/>
    </row>
    <row r="744" spans="1:94" ht="15.5" x14ac:dyDescent="0.3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0"/>
      <c r="CG744" s="40"/>
      <c r="CH744" s="40"/>
      <c r="CI744" s="40"/>
      <c r="CJ744" s="40"/>
      <c r="CK744" s="40"/>
      <c r="CL744" s="40"/>
      <c r="CM744" s="40"/>
      <c r="CN744" s="40"/>
      <c r="CO744" s="40"/>
      <c r="CP744" s="40"/>
    </row>
    <row r="745" spans="1:94" ht="15.5" x14ac:dyDescent="0.3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0"/>
      <c r="CG745" s="40"/>
      <c r="CH745" s="40"/>
      <c r="CI745" s="40"/>
      <c r="CJ745" s="40"/>
      <c r="CK745" s="40"/>
      <c r="CL745" s="40"/>
      <c r="CM745" s="40"/>
      <c r="CN745" s="40"/>
      <c r="CO745" s="40"/>
      <c r="CP745" s="40"/>
    </row>
    <row r="746" spans="1:94" ht="15.5" x14ac:dyDescent="0.3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0"/>
      <c r="CG746" s="40"/>
      <c r="CH746" s="40"/>
      <c r="CI746" s="40"/>
      <c r="CJ746" s="40"/>
      <c r="CK746" s="40"/>
      <c r="CL746" s="40"/>
      <c r="CM746" s="40"/>
      <c r="CN746" s="40"/>
      <c r="CO746" s="40"/>
      <c r="CP746" s="40"/>
    </row>
    <row r="747" spans="1:94" ht="15.5" x14ac:dyDescent="0.3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0"/>
      <c r="CG747" s="40"/>
      <c r="CH747" s="40"/>
      <c r="CI747" s="40"/>
      <c r="CJ747" s="40"/>
      <c r="CK747" s="40"/>
      <c r="CL747" s="40"/>
      <c r="CM747" s="40"/>
      <c r="CN747" s="40"/>
      <c r="CO747" s="40"/>
      <c r="CP747" s="40"/>
    </row>
    <row r="748" spans="1:94" ht="15.5" x14ac:dyDescent="0.3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0"/>
      <c r="CG748" s="40"/>
      <c r="CH748" s="40"/>
      <c r="CI748" s="40"/>
      <c r="CJ748" s="40"/>
      <c r="CK748" s="40"/>
      <c r="CL748" s="40"/>
      <c r="CM748" s="40"/>
      <c r="CN748" s="40"/>
      <c r="CO748" s="40"/>
      <c r="CP748" s="40"/>
    </row>
    <row r="749" spans="1:94" ht="15.5" x14ac:dyDescent="0.3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0"/>
      <c r="CG749" s="40"/>
      <c r="CH749" s="40"/>
      <c r="CI749" s="40"/>
      <c r="CJ749" s="40"/>
      <c r="CK749" s="40"/>
      <c r="CL749" s="40"/>
      <c r="CM749" s="40"/>
      <c r="CN749" s="40"/>
      <c r="CO749" s="40"/>
      <c r="CP749" s="40"/>
    </row>
    <row r="750" spans="1:94" ht="15.5" x14ac:dyDescent="0.3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0"/>
      <c r="CG750" s="40"/>
      <c r="CH750" s="40"/>
      <c r="CI750" s="40"/>
      <c r="CJ750" s="40"/>
      <c r="CK750" s="40"/>
      <c r="CL750" s="40"/>
      <c r="CM750" s="40"/>
      <c r="CN750" s="40"/>
      <c r="CO750" s="40"/>
      <c r="CP750" s="40"/>
    </row>
    <row r="751" spans="1:94" ht="15.5" x14ac:dyDescent="0.3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0"/>
      <c r="CG751" s="40"/>
      <c r="CH751" s="40"/>
      <c r="CI751" s="40"/>
      <c r="CJ751" s="40"/>
      <c r="CK751" s="40"/>
      <c r="CL751" s="40"/>
      <c r="CM751" s="40"/>
      <c r="CN751" s="40"/>
      <c r="CO751" s="40"/>
      <c r="CP751" s="40"/>
    </row>
    <row r="752" spans="1:94" ht="15.5" x14ac:dyDescent="0.3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0"/>
      <c r="CG752" s="40"/>
      <c r="CH752" s="40"/>
      <c r="CI752" s="40"/>
      <c r="CJ752" s="40"/>
      <c r="CK752" s="40"/>
      <c r="CL752" s="40"/>
      <c r="CM752" s="40"/>
      <c r="CN752" s="40"/>
      <c r="CO752" s="40"/>
      <c r="CP752" s="40"/>
    </row>
    <row r="753" spans="1:94" ht="15.5" x14ac:dyDescent="0.3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0"/>
      <c r="CG753" s="40"/>
      <c r="CH753" s="40"/>
      <c r="CI753" s="40"/>
      <c r="CJ753" s="40"/>
      <c r="CK753" s="40"/>
      <c r="CL753" s="40"/>
      <c r="CM753" s="40"/>
      <c r="CN753" s="40"/>
      <c r="CO753" s="40"/>
      <c r="CP753" s="40"/>
    </row>
    <row r="754" spans="1:94" ht="15.5" x14ac:dyDescent="0.3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0"/>
      <c r="CG754" s="40"/>
      <c r="CH754" s="40"/>
      <c r="CI754" s="40"/>
      <c r="CJ754" s="40"/>
      <c r="CK754" s="40"/>
      <c r="CL754" s="40"/>
      <c r="CM754" s="40"/>
      <c r="CN754" s="40"/>
      <c r="CO754" s="40"/>
      <c r="CP754" s="40"/>
    </row>
    <row r="755" spans="1:94" ht="15.5" x14ac:dyDescent="0.3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0"/>
      <c r="CG755" s="40"/>
      <c r="CH755" s="40"/>
      <c r="CI755" s="40"/>
      <c r="CJ755" s="40"/>
      <c r="CK755" s="40"/>
      <c r="CL755" s="40"/>
      <c r="CM755" s="40"/>
      <c r="CN755" s="40"/>
      <c r="CO755" s="40"/>
      <c r="CP755" s="40"/>
    </row>
    <row r="756" spans="1:94" ht="15.5" x14ac:dyDescent="0.3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0"/>
      <c r="CG756" s="40"/>
      <c r="CH756" s="40"/>
      <c r="CI756" s="40"/>
      <c r="CJ756" s="40"/>
      <c r="CK756" s="40"/>
      <c r="CL756" s="40"/>
      <c r="CM756" s="40"/>
      <c r="CN756" s="40"/>
      <c r="CO756" s="40"/>
      <c r="CP756" s="40"/>
    </row>
    <row r="757" spans="1:94" ht="15.5" x14ac:dyDescent="0.3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0"/>
      <c r="CG757" s="40"/>
      <c r="CH757" s="40"/>
      <c r="CI757" s="40"/>
      <c r="CJ757" s="40"/>
      <c r="CK757" s="40"/>
      <c r="CL757" s="40"/>
      <c r="CM757" s="40"/>
      <c r="CN757" s="40"/>
      <c r="CO757" s="40"/>
      <c r="CP757" s="40"/>
    </row>
    <row r="758" spans="1:94" ht="15.5" x14ac:dyDescent="0.3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0"/>
      <c r="CG758" s="40"/>
      <c r="CH758" s="40"/>
      <c r="CI758" s="40"/>
      <c r="CJ758" s="40"/>
      <c r="CK758" s="40"/>
      <c r="CL758" s="40"/>
      <c r="CM758" s="40"/>
      <c r="CN758" s="40"/>
      <c r="CO758" s="40"/>
      <c r="CP758" s="40"/>
    </row>
    <row r="759" spans="1:94" ht="15.5" x14ac:dyDescent="0.3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0"/>
      <c r="CG759" s="40"/>
      <c r="CH759" s="40"/>
      <c r="CI759" s="40"/>
      <c r="CJ759" s="40"/>
      <c r="CK759" s="40"/>
      <c r="CL759" s="40"/>
      <c r="CM759" s="40"/>
      <c r="CN759" s="40"/>
      <c r="CO759" s="40"/>
      <c r="CP759" s="40"/>
    </row>
    <row r="760" spans="1:94" ht="15.5" x14ac:dyDescent="0.3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0"/>
      <c r="CG760" s="40"/>
      <c r="CH760" s="40"/>
      <c r="CI760" s="40"/>
      <c r="CJ760" s="40"/>
      <c r="CK760" s="40"/>
      <c r="CL760" s="40"/>
      <c r="CM760" s="40"/>
      <c r="CN760" s="40"/>
      <c r="CO760" s="40"/>
      <c r="CP760" s="40"/>
    </row>
    <row r="761" spans="1:94" ht="15.5" x14ac:dyDescent="0.3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0"/>
      <c r="CG761" s="40"/>
      <c r="CH761" s="40"/>
      <c r="CI761" s="40"/>
      <c r="CJ761" s="40"/>
      <c r="CK761" s="40"/>
      <c r="CL761" s="40"/>
      <c r="CM761" s="40"/>
      <c r="CN761" s="40"/>
      <c r="CO761" s="40"/>
      <c r="CP761" s="40"/>
    </row>
    <row r="762" spans="1:94" ht="15.5" x14ac:dyDescent="0.3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0"/>
      <c r="CG762" s="40"/>
      <c r="CH762" s="40"/>
      <c r="CI762" s="40"/>
      <c r="CJ762" s="40"/>
      <c r="CK762" s="40"/>
      <c r="CL762" s="40"/>
      <c r="CM762" s="40"/>
      <c r="CN762" s="40"/>
      <c r="CO762" s="40"/>
      <c r="CP762" s="40"/>
    </row>
    <row r="763" spans="1:94" ht="15.5" x14ac:dyDescent="0.3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0"/>
      <c r="CG763" s="40"/>
      <c r="CH763" s="40"/>
      <c r="CI763" s="40"/>
      <c r="CJ763" s="40"/>
      <c r="CK763" s="40"/>
      <c r="CL763" s="40"/>
      <c r="CM763" s="40"/>
      <c r="CN763" s="40"/>
      <c r="CO763" s="40"/>
      <c r="CP763" s="40"/>
    </row>
    <row r="764" spans="1:94" ht="15.5" x14ac:dyDescent="0.3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0"/>
      <c r="CG764" s="40"/>
      <c r="CH764" s="40"/>
      <c r="CI764" s="40"/>
      <c r="CJ764" s="40"/>
      <c r="CK764" s="40"/>
      <c r="CL764" s="40"/>
      <c r="CM764" s="40"/>
      <c r="CN764" s="40"/>
      <c r="CO764" s="40"/>
      <c r="CP764" s="40"/>
    </row>
    <row r="765" spans="1:94" ht="15.5" x14ac:dyDescent="0.3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0"/>
      <c r="CG765" s="40"/>
      <c r="CH765" s="40"/>
      <c r="CI765" s="40"/>
      <c r="CJ765" s="40"/>
      <c r="CK765" s="40"/>
      <c r="CL765" s="40"/>
      <c r="CM765" s="40"/>
      <c r="CN765" s="40"/>
      <c r="CO765" s="40"/>
      <c r="CP765" s="40"/>
    </row>
    <row r="766" spans="1:94" ht="15.5" x14ac:dyDescent="0.3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0"/>
      <c r="CG766" s="40"/>
      <c r="CH766" s="40"/>
      <c r="CI766" s="40"/>
      <c r="CJ766" s="40"/>
      <c r="CK766" s="40"/>
      <c r="CL766" s="40"/>
      <c r="CM766" s="40"/>
      <c r="CN766" s="40"/>
      <c r="CO766" s="40"/>
      <c r="CP766" s="40"/>
    </row>
    <row r="767" spans="1:94" ht="15.5" x14ac:dyDescent="0.3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0"/>
      <c r="CG767" s="40"/>
      <c r="CH767" s="40"/>
      <c r="CI767" s="40"/>
      <c r="CJ767" s="40"/>
      <c r="CK767" s="40"/>
      <c r="CL767" s="40"/>
      <c r="CM767" s="40"/>
      <c r="CN767" s="40"/>
      <c r="CO767" s="40"/>
      <c r="CP767" s="40"/>
    </row>
    <row r="768" spans="1:94" ht="15.5" x14ac:dyDescent="0.3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0"/>
      <c r="CG768" s="40"/>
      <c r="CH768" s="40"/>
      <c r="CI768" s="40"/>
      <c r="CJ768" s="40"/>
      <c r="CK768" s="40"/>
      <c r="CL768" s="40"/>
      <c r="CM768" s="40"/>
      <c r="CN768" s="40"/>
      <c r="CO768" s="40"/>
      <c r="CP768" s="40"/>
    </row>
    <row r="769" spans="1:94" ht="15.5" x14ac:dyDescent="0.3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0"/>
      <c r="CG769" s="40"/>
      <c r="CH769" s="40"/>
      <c r="CI769" s="40"/>
      <c r="CJ769" s="40"/>
      <c r="CK769" s="40"/>
      <c r="CL769" s="40"/>
      <c r="CM769" s="40"/>
      <c r="CN769" s="40"/>
      <c r="CO769" s="40"/>
      <c r="CP769" s="40"/>
    </row>
    <row r="770" spans="1:94" ht="15.5" x14ac:dyDescent="0.3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0"/>
      <c r="CG770" s="40"/>
      <c r="CH770" s="40"/>
      <c r="CI770" s="40"/>
      <c r="CJ770" s="40"/>
      <c r="CK770" s="40"/>
      <c r="CL770" s="40"/>
      <c r="CM770" s="40"/>
      <c r="CN770" s="40"/>
      <c r="CO770" s="40"/>
      <c r="CP770" s="40"/>
    </row>
    <row r="771" spans="1:94" ht="15.5" x14ac:dyDescent="0.3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0"/>
      <c r="CG771" s="40"/>
      <c r="CH771" s="40"/>
      <c r="CI771" s="40"/>
      <c r="CJ771" s="40"/>
      <c r="CK771" s="40"/>
      <c r="CL771" s="40"/>
      <c r="CM771" s="40"/>
      <c r="CN771" s="40"/>
      <c r="CO771" s="40"/>
      <c r="CP771" s="40"/>
    </row>
    <row r="772" spans="1:94" ht="15.5" x14ac:dyDescent="0.3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0"/>
      <c r="CG772" s="40"/>
      <c r="CH772" s="40"/>
      <c r="CI772" s="40"/>
      <c r="CJ772" s="40"/>
      <c r="CK772" s="40"/>
      <c r="CL772" s="40"/>
      <c r="CM772" s="40"/>
      <c r="CN772" s="40"/>
      <c r="CO772" s="40"/>
      <c r="CP772" s="40"/>
    </row>
    <row r="773" spans="1:94" ht="15.5" x14ac:dyDescent="0.3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0"/>
      <c r="CG773" s="40"/>
      <c r="CH773" s="40"/>
      <c r="CI773" s="40"/>
      <c r="CJ773" s="40"/>
      <c r="CK773" s="40"/>
      <c r="CL773" s="40"/>
      <c r="CM773" s="40"/>
      <c r="CN773" s="40"/>
      <c r="CO773" s="40"/>
      <c r="CP773" s="40"/>
    </row>
    <row r="774" spans="1:94" ht="15.5" x14ac:dyDescent="0.3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0"/>
      <c r="CG774" s="40"/>
      <c r="CH774" s="40"/>
      <c r="CI774" s="40"/>
      <c r="CJ774" s="40"/>
      <c r="CK774" s="40"/>
      <c r="CL774" s="40"/>
      <c r="CM774" s="40"/>
      <c r="CN774" s="40"/>
      <c r="CO774" s="40"/>
      <c r="CP774" s="40"/>
    </row>
    <row r="775" spans="1:94" ht="15.5" x14ac:dyDescent="0.3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0"/>
      <c r="CG775" s="40"/>
      <c r="CH775" s="40"/>
      <c r="CI775" s="40"/>
      <c r="CJ775" s="40"/>
      <c r="CK775" s="40"/>
      <c r="CL775" s="40"/>
      <c r="CM775" s="40"/>
      <c r="CN775" s="40"/>
      <c r="CO775" s="40"/>
      <c r="CP775" s="40"/>
    </row>
    <row r="776" spans="1:94" ht="15.5" x14ac:dyDescent="0.3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0"/>
      <c r="CG776" s="40"/>
      <c r="CH776" s="40"/>
      <c r="CI776" s="40"/>
      <c r="CJ776" s="40"/>
      <c r="CK776" s="40"/>
      <c r="CL776" s="40"/>
      <c r="CM776" s="40"/>
      <c r="CN776" s="40"/>
      <c r="CO776" s="40"/>
      <c r="CP776" s="40"/>
    </row>
    <row r="777" spans="1:94" ht="15.5" x14ac:dyDescent="0.3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0"/>
      <c r="CG777" s="40"/>
      <c r="CH777" s="40"/>
      <c r="CI777" s="40"/>
      <c r="CJ777" s="40"/>
      <c r="CK777" s="40"/>
      <c r="CL777" s="40"/>
      <c r="CM777" s="40"/>
      <c r="CN777" s="40"/>
      <c r="CO777" s="40"/>
      <c r="CP777" s="40"/>
    </row>
    <row r="778" spans="1:94" ht="15.5" x14ac:dyDescent="0.3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0"/>
      <c r="CG778" s="40"/>
      <c r="CH778" s="40"/>
      <c r="CI778" s="40"/>
      <c r="CJ778" s="40"/>
      <c r="CK778" s="40"/>
      <c r="CL778" s="40"/>
      <c r="CM778" s="40"/>
      <c r="CN778" s="40"/>
      <c r="CO778" s="40"/>
      <c r="CP778" s="40"/>
    </row>
    <row r="779" spans="1:94" ht="15.5" x14ac:dyDescent="0.3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0"/>
      <c r="CG779" s="40"/>
      <c r="CH779" s="40"/>
      <c r="CI779" s="40"/>
      <c r="CJ779" s="40"/>
      <c r="CK779" s="40"/>
      <c r="CL779" s="40"/>
      <c r="CM779" s="40"/>
      <c r="CN779" s="40"/>
      <c r="CO779" s="40"/>
      <c r="CP779" s="40"/>
    </row>
    <row r="780" spans="1:94" ht="15.5" x14ac:dyDescent="0.3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0"/>
      <c r="CG780" s="40"/>
      <c r="CH780" s="40"/>
      <c r="CI780" s="40"/>
      <c r="CJ780" s="40"/>
      <c r="CK780" s="40"/>
      <c r="CL780" s="40"/>
      <c r="CM780" s="40"/>
      <c r="CN780" s="40"/>
      <c r="CO780" s="40"/>
      <c r="CP780" s="40"/>
    </row>
    <row r="781" spans="1:94" ht="15.5" x14ac:dyDescent="0.3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0"/>
      <c r="CG781" s="40"/>
      <c r="CH781" s="40"/>
      <c r="CI781" s="40"/>
      <c r="CJ781" s="40"/>
      <c r="CK781" s="40"/>
      <c r="CL781" s="40"/>
      <c r="CM781" s="40"/>
      <c r="CN781" s="40"/>
      <c r="CO781" s="40"/>
      <c r="CP781" s="40"/>
    </row>
    <row r="782" spans="1:94" ht="15.5" x14ac:dyDescent="0.3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0"/>
      <c r="CG782" s="40"/>
      <c r="CH782" s="40"/>
      <c r="CI782" s="40"/>
      <c r="CJ782" s="40"/>
      <c r="CK782" s="40"/>
      <c r="CL782" s="40"/>
      <c r="CM782" s="40"/>
      <c r="CN782" s="40"/>
      <c r="CO782" s="40"/>
      <c r="CP782" s="40"/>
    </row>
    <row r="783" spans="1:94" ht="15.5" x14ac:dyDescent="0.3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0"/>
      <c r="CG783" s="40"/>
      <c r="CH783" s="40"/>
      <c r="CI783" s="40"/>
      <c r="CJ783" s="40"/>
      <c r="CK783" s="40"/>
      <c r="CL783" s="40"/>
      <c r="CM783" s="40"/>
      <c r="CN783" s="40"/>
      <c r="CO783" s="40"/>
      <c r="CP783" s="40"/>
    </row>
    <row r="784" spans="1:94" ht="15.5" x14ac:dyDescent="0.3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0"/>
      <c r="CG784" s="40"/>
      <c r="CH784" s="40"/>
      <c r="CI784" s="40"/>
      <c r="CJ784" s="40"/>
      <c r="CK784" s="40"/>
      <c r="CL784" s="40"/>
      <c r="CM784" s="40"/>
      <c r="CN784" s="40"/>
      <c r="CO784" s="40"/>
      <c r="CP784" s="40"/>
    </row>
    <row r="785" spans="1:94" ht="15.5" x14ac:dyDescent="0.3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0"/>
      <c r="CG785" s="40"/>
      <c r="CH785" s="40"/>
      <c r="CI785" s="40"/>
      <c r="CJ785" s="40"/>
      <c r="CK785" s="40"/>
      <c r="CL785" s="40"/>
      <c r="CM785" s="40"/>
      <c r="CN785" s="40"/>
      <c r="CO785" s="40"/>
      <c r="CP785" s="40"/>
    </row>
    <row r="786" spans="1:94" ht="15.5" x14ac:dyDescent="0.3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0"/>
      <c r="CG786" s="40"/>
      <c r="CH786" s="40"/>
      <c r="CI786" s="40"/>
      <c r="CJ786" s="40"/>
      <c r="CK786" s="40"/>
      <c r="CL786" s="40"/>
      <c r="CM786" s="40"/>
      <c r="CN786" s="40"/>
      <c r="CO786" s="40"/>
      <c r="CP786" s="40"/>
    </row>
    <row r="787" spans="1:94" ht="15.5" x14ac:dyDescent="0.3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0"/>
      <c r="CG787" s="40"/>
      <c r="CH787" s="40"/>
      <c r="CI787" s="40"/>
      <c r="CJ787" s="40"/>
      <c r="CK787" s="40"/>
      <c r="CL787" s="40"/>
      <c r="CM787" s="40"/>
      <c r="CN787" s="40"/>
      <c r="CO787" s="40"/>
      <c r="CP787" s="40"/>
    </row>
    <row r="788" spans="1:94" ht="15.5" x14ac:dyDescent="0.3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0"/>
      <c r="CG788" s="40"/>
      <c r="CH788" s="40"/>
      <c r="CI788" s="40"/>
      <c r="CJ788" s="40"/>
      <c r="CK788" s="40"/>
      <c r="CL788" s="40"/>
      <c r="CM788" s="40"/>
      <c r="CN788" s="40"/>
      <c r="CO788" s="40"/>
      <c r="CP788" s="40"/>
    </row>
    <row r="789" spans="1:94" ht="15.5" x14ac:dyDescent="0.3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0"/>
      <c r="CG789" s="40"/>
      <c r="CH789" s="40"/>
      <c r="CI789" s="40"/>
      <c r="CJ789" s="40"/>
      <c r="CK789" s="40"/>
      <c r="CL789" s="40"/>
      <c r="CM789" s="40"/>
      <c r="CN789" s="40"/>
      <c r="CO789" s="40"/>
      <c r="CP789" s="40"/>
    </row>
    <row r="790" spans="1:94" ht="15.5" x14ac:dyDescent="0.3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0"/>
      <c r="CG790" s="40"/>
      <c r="CH790" s="40"/>
      <c r="CI790" s="40"/>
      <c r="CJ790" s="40"/>
      <c r="CK790" s="40"/>
      <c r="CL790" s="40"/>
      <c r="CM790" s="40"/>
      <c r="CN790" s="40"/>
      <c r="CO790" s="40"/>
      <c r="CP790" s="40"/>
    </row>
    <row r="791" spans="1:94" ht="15.5" x14ac:dyDescent="0.3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0"/>
      <c r="CG791" s="40"/>
      <c r="CH791" s="40"/>
      <c r="CI791" s="40"/>
      <c r="CJ791" s="40"/>
      <c r="CK791" s="40"/>
      <c r="CL791" s="40"/>
      <c r="CM791" s="40"/>
      <c r="CN791" s="40"/>
      <c r="CO791" s="40"/>
      <c r="CP791" s="40"/>
    </row>
    <row r="792" spans="1:94" ht="15.5" x14ac:dyDescent="0.3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0"/>
      <c r="CG792" s="40"/>
      <c r="CH792" s="40"/>
      <c r="CI792" s="40"/>
      <c r="CJ792" s="40"/>
      <c r="CK792" s="40"/>
      <c r="CL792" s="40"/>
      <c r="CM792" s="40"/>
      <c r="CN792" s="40"/>
      <c r="CO792" s="40"/>
      <c r="CP792" s="40"/>
    </row>
    <row r="793" spans="1:94" ht="15.5" x14ac:dyDescent="0.3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  <c r="CI793" s="40"/>
      <c r="CJ793" s="40"/>
      <c r="CK793" s="40"/>
      <c r="CL793" s="40"/>
      <c r="CM793" s="40"/>
      <c r="CN793" s="40"/>
      <c r="CO793" s="40"/>
      <c r="CP793" s="40"/>
    </row>
    <row r="794" spans="1:94" ht="15.5" x14ac:dyDescent="0.3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0"/>
      <c r="CG794" s="40"/>
      <c r="CH794" s="40"/>
      <c r="CI794" s="40"/>
      <c r="CJ794" s="40"/>
      <c r="CK794" s="40"/>
      <c r="CL794" s="40"/>
      <c r="CM794" s="40"/>
      <c r="CN794" s="40"/>
      <c r="CO794" s="40"/>
      <c r="CP794" s="40"/>
    </row>
    <row r="795" spans="1:94" ht="15.5" x14ac:dyDescent="0.3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0"/>
      <c r="CG795" s="40"/>
      <c r="CH795" s="40"/>
      <c r="CI795" s="40"/>
      <c r="CJ795" s="40"/>
      <c r="CK795" s="40"/>
      <c r="CL795" s="40"/>
      <c r="CM795" s="40"/>
      <c r="CN795" s="40"/>
      <c r="CO795" s="40"/>
      <c r="CP795" s="40"/>
    </row>
    <row r="796" spans="1:94" ht="15.5" x14ac:dyDescent="0.3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0"/>
      <c r="CG796" s="40"/>
      <c r="CH796" s="40"/>
      <c r="CI796" s="40"/>
      <c r="CJ796" s="40"/>
      <c r="CK796" s="40"/>
      <c r="CL796" s="40"/>
      <c r="CM796" s="40"/>
      <c r="CN796" s="40"/>
      <c r="CO796" s="40"/>
      <c r="CP796" s="40"/>
    </row>
    <row r="797" spans="1:94" ht="15.5" x14ac:dyDescent="0.3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0"/>
      <c r="CG797" s="40"/>
      <c r="CH797" s="40"/>
      <c r="CI797" s="40"/>
      <c r="CJ797" s="40"/>
      <c r="CK797" s="40"/>
      <c r="CL797" s="40"/>
      <c r="CM797" s="40"/>
      <c r="CN797" s="40"/>
      <c r="CO797" s="40"/>
      <c r="CP797" s="40"/>
    </row>
    <row r="798" spans="1:94" ht="15.5" x14ac:dyDescent="0.3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0"/>
      <c r="CG798" s="40"/>
      <c r="CH798" s="40"/>
      <c r="CI798" s="40"/>
      <c r="CJ798" s="40"/>
      <c r="CK798" s="40"/>
      <c r="CL798" s="40"/>
      <c r="CM798" s="40"/>
      <c r="CN798" s="40"/>
      <c r="CO798" s="40"/>
      <c r="CP798" s="40"/>
    </row>
    <row r="799" spans="1:94" ht="15.5" x14ac:dyDescent="0.3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0"/>
      <c r="CG799" s="40"/>
      <c r="CH799" s="40"/>
      <c r="CI799" s="40"/>
      <c r="CJ799" s="40"/>
      <c r="CK799" s="40"/>
      <c r="CL799" s="40"/>
      <c r="CM799" s="40"/>
      <c r="CN799" s="40"/>
      <c r="CO799" s="40"/>
      <c r="CP799" s="40"/>
    </row>
    <row r="800" spans="1:94" ht="15.5" x14ac:dyDescent="0.3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0"/>
      <c r="CG800" s="40"/>
      <c r="CH800" s="40"/>
      <c r="CI800" s="40"/>
      <c r="CJ800" s="40"/>
      <c r="CK800" s="40"/>
      <c r="CL800" s="40"/>
      <c r="CM800" s="40"/>
      <c r="CN800" s="40"/>
      <c r="CO800" s="40"/>
      <c r="CP800" s="40"/>
    </row>
    <row r="801" spans="1:94" ht="15.5" x14ac:dyDescent="0.3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0"/>
      <c r="CG801" s="40"/>
      <c r="CH801" s="40"/>
      <c r="CI801" s="40"/>
      <c r="CJ801" s="40"/>
      <c r="CK801" s="40"/>
      <c r="CL801" s="40"/>
      <c r="CM801" s="40"/>
      <c r="CN801" s="40"/>
      <c r="CO801" s="40"/>
      <c r="CP801" s="40"/>
    </row>
    <row r="802" spans="1:94" ht="15.5" x14ac:dyDescent="0.3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0"/>
      <c r="CG802" s="40"/>
      <c r="CH802" s="40"/>
      <c r="CI802" s="40"/>
      <c r="CJ802" s="40"/>
      <c r="CK802" s="40"/>
      <c r="CL802" s="40"/>
      <c r="CM802" s="40"/>
      <c r="CN802" s="40"/>
      <c r="CO802" s="40"/>
      <c r="CP802" s="40"/>
    </row>
    <row r="803" spans="1:94" ht="15.5" x14ac:dyDescent="0.3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0"/>
      <c r="CG803" s="40"/>
      <c r="CH803" s="40"/>
      <c r="CI803" s="40"/>
      <c r="CJ803" s="40"/>
      <c r="CK803" s="40"/>
      <c r="CL803" s="40"/>
      <c r="CM803" s="40"/>
      <c r="CN803" s="40"/>
      <c r="CO803" s="40"/>
      <c r="CP803" s="40"/>
    </row>
    <row r="804" spans="1:94" ht="15.5" x14ac:dyDescent="0.3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0"/>
      <c r="CG804" s="40"/>
      <c r="CH804" s="40"/>
      <c r="CI804" s="40"/>
      <c r="CJ804" s="40"/>
      <c r="CK804" s="40"/>
      <c r="CL804" s="40"/>
      <c r="CM804" s="40"/>
      <c r="CN804" s="40"/>
      <c r="CO804" s="40"/>
      <c r="CP804" s="40"/>
    </row>
    <row r="805" spans="1:94" ht="15.5" x14ac:dyDescent="0.3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0"/>
      <c r="CG805" s="40"/>
      <c r="CH805" s="40"/>
      <c r="CI805" s="40"/>
      <c r="CJ805" s="40"/>
      <c r="CK805" s="40"/>
      <c r="CL805" s="40"/>
      <c r="CM805" s="40"/>
      <c r="CN805" s="40"/>
      <c r="CO805" s="40"/>
      <c r="CP805" s="40"/>
    </row>
    <row r="806" spans="1:94" ht="15.5" x14ac:dyDescent="0.3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  <c r="CI806" s="40"/>
      <c r="CJ806" s="40"/>
      <c r="CK806" s="40"/>
      <c r="CL806" s="40"/>
      <c r="CM806" s="40"/>
      <c r="CN806" s="40"/>
      <c r="CO806" s="40"/>
      <c r="CP806" s="40"/>
    </row>
    <row r="807" spans="1:94" ht="15.5" x14ac:dyDescent="0.3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0"/>
      <c r="CG807" s="40"/>
      <c r="CH807" s="40"/>
      <c r="CI807" s="40"/>
      <c r="CJ807" s="40"/>
      <c r="CK807" s="40"/>
      <c r="CL807" s="40"/>
      <c r="CM807" s="40"/>
      <c r="CN807" s="40"/>
      <c r="CO807" s="40"/>
      <c r="CP807" s="40"/>
    </row>
    <row r="808" spans="1:94" ht="15.5" x14ac:dyDescent="0.3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0"/>
      <c r="CG808" s="40"/>
      <c r="CH808" s="40"/>
      <c r="CI808" s="40"/>
      <c r="CJ808" s="40"/>
      <c r="CK808" s="40"/>
      <c r="CL808" s="40"/>
      <c r="CM808" s="40"/>
      <c r="CN808" s="40"/>
      <c r="CO808" s="40"/>
      <c r="CP808" s="40"/>
    </row>
    <row r="809" spans="1:94" ht="15.5" x14ac:dyDescent="0.3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0"/>
      <c r="CG809" s="40"/>
      <c r="CH809" s="40"/>
      <c r="CI809" s="40"/>
      <c r="CJ809" s="40"/>
      <c r="CK809" s="40"/>
      <c r="CL809" s="40"/>
      <c r="CM809" s="40"/>
      <c r="CN809" s="40"/>
      <c r="CO809" s="40"/>
      <c r="CP809" s="40"/>
    </row>
    <row r="810" spans="1:94" ht="15.5" x14ac:dyDescent="0.3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0"/>
      <c r="CG810" s="40"/>
      <c r="CH810" s="40"/>
      <c r="CI810" s="40"/>
      <c r="CJ810" s="40"/>
      <c r="CK810" s="40"/>
      <c r="CL810" s="40"/>
      <c r="CM810" s="40"/>
      <c r="CN810" s="40"/>
      <c r="CO810" s="40"/>
      <c r="CP810" s="40"/>
    </row>
    <row r="811" spans="1:94" ht="15.5" x14ac:dyDescent="0.3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0"/>
      <c r="CG811" s="40"/>
      <c r="CH811" s="40"/>
      <c r="CI811" s="40"/>
      <c r="CJ811" s="40"/>
      <c r="CK811" s="40"/>
      <c r="CL811" s="40"/>
      <c r="CM811" s="40"/>
      <c r="CN811" s="40"/>
      <c r="CO811" s="40"/>
      <c r="CP811" s="40"/>
    </row>
    <row r="812" spans="1:94" ht="15.5" x14ac:dyDescent="0.3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0"/>
      <c r="CG812" s="40"/>
      <c r="CH812" s="40"/>
      <c r="CI812" s="40"/>
      <c r="CJ812" s="40"/>
      <c r="CK812" s="40"/>
      <c r="CL812" s="40"/>
      <c r="CM812" s="40"/>
      <c r="CN812" s="40"/>
      <c r="CO812" s="40"/>
      <c r="CP812" s="40"/>
    </row>
    <row r="813" spans="1:94" ht="15.5" x14ac:dyDescent="0.3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0"/>
      <c r="CG813" s="40"/>
      <c r="CH813" s="40"/>
      <c r="CI813" s="40"/>
      <c r="CJ813" s="40"/>
      <c r="CK813" s="40"/>
      <c r="CL813" s="40"/>
      <c r="CM813" s="40"/>
      <c r="CN813" s="40"/>
      <c r="CO813" s="40"/>
      <c r="CP813" s="40"/>
    </row>
    <row r="814" spans="1:94" ht="15.5" x14ac:dyDescent="0.3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0"/>
      <c r="CG814" s="40"/>
      <c r="CH814" s="40"/>
      <c r="CI814" s="40"/>
      <c r="CJ814" s="40"/>
      <c r="CK814" s="40"/>
      <c r="CL814" s="40"/>
      <c r="CM814" s="40"/>
      <c r="CN814" s="40"/>
      <c r="CO814" s="40"/>
      <c r="CP814" s="40"/>
    </row>
    <row r="815" spans="1:94" ht="15.5" x14ac:dyDescent="0.3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0"/>
      <c r="CG815" s="40"/>
      <c r="CH815" s="40"/>
      <c r="CI815" s="40"/>
      <c r="CJ815" s="40"/>
      <c r="CK815" s="40"/>
      <c r="CL815" s="40"/>
      <c r="CM815" s="40"/>
      <c r="CN815" s="40"/>
      <c r="CO815" s="40"/>
      <c r="CP815" s="40"/>
    </row>
    <row r="816" spans="1:94" ht="15.5" x14ac:dyDescent="0.3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0"/>
      <c r="CG816" s="40"/>
      <c r="CH816" s="40"/>
      <c r="CI816" s="40"/>
      <c r="CJ816" s="40"/>
      <c r="CK816" s="40"/>
      <c r="CL816" s="40"/>
      <c r="CM816" s="40"/>
      <c r="CN816" s="40"/>
      <c r="CO816" s="40"/>
      <c r="CP816" s="40"/>
    </row>
    <row r="817" spans="1:94" ht="15.5" x14ac:dyDescent="0.3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0"/>
      <c r="CG817" s="40"/>
      <c r="CH817" s="40"/>
      <c r="CI817" s="40"/>
      <c r="CJ817" s="40"/>
      <c r="CK817" s="40"/>
      <c r="CL817" s="40"/>
      <c r="CM817" s="40"/>
      <c r="CN817" s="40"/>
      <c r="CO817" s="40"/>
      <c r="CP817" s="40"/>
    </row>
    <row r="818" spans="1:94" ht="15.5" x14ac:dyDescent="0.3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0"/>
      <c r="CG818" s="40"/>
      <c r="CH818" s="40"/>
      <c r="CI818" s="40"/>
      <c r="CJ818" s="40"/>
      <c r="CK818" s="40"/>
      <c r="CL818" s="40"/>
      <c r="CM818" s="40"/>
      <c r="CN818" s="40"/>
      <c r="CO818" s="40"/>
      <c r="CP818" s="40"/>
    </row>
    <row r="819" spans="1:94" ht="15.5" x14ac:dyDescent="0.3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0"/>
      <c r="CG819" s="40"/>
      <c r="CH819" s="40"/>
      <c r="CI819" s="40"/>
      <c r="CJ819" s="40"/>
      <c r="CK819" s="40"/>
      <c r="CL819" s="40"/>
      <c r="CM819" s="40"/>
      <c r="CN819" s="40"/>
      <c r="CO819" s="40"/>
      <c r="CP819" s="40"/>
    </row>
    <row r="820" spans="1:94" ht="15.5" x14ac:dyDescent="0.3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  <c r="CI820" s="40"/>
      <c r="CJ820" s="40"/>
      <c r="CK820" s="40"/>
      <c r="CL820" s="40"/>
      <c r="CM820" s="40"/>
      <c r="CN820" s="40"/>
      <c r="CO820" s="40"/>
      <c r="CP820" s="40"/>
    </row>
    <row r="821" spans="1:94" ht="15.5" x14ac:dyDescent="0.3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0"/>
      <c r="CG821" s="40"/>
      <c r="CH821" s="40"/>
      <c r="CI821" s="40"/>
      <c r="CJ821" s="40"/>
      <c r="CK821" s="40"/>
      <c r="CL821" s="40"/>
      <c r="CM821" s="40"/>
      <c r="CN821" s="40"/>
      <c r="CO821" s="40"/>
      <c r="CP821" s="40"/>
    </row>
    <row r="822" spans="1:94" ht="15.5" x14ac:dyDescent="0.3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0"/>
      <c r="CG822" s="40"/>
      <c r="CH822" s="40"/>
      <c r="CI822" s="40"/>
      <c r="CJ822" s="40"/>
      <c r="CK822" s="40"/>
      <c r="CL822" s="40"/>
      <c r="CM822" s="40"/>
      <c r="CN822" s="40"/>
      <c r="CO822" s="40"/>
      <c r="CP822" s="40"/>
    </row>
    <row r="823" spans="1:94" ht="15.5" x14ac:dyDescent="0.3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0"/>
      <c r="CG823" s="40"/>
      <c r="CH823" s="40"/>
      <c r="CI823" s="40"/>
      <c r="CJ823" s="40"/>
      <c r="CK823" s="40"/>
      <c r="CL823" s="40"/>
      <c r="CM823" s="40"/>
      <c r="CN823" s="40"/>
      <c r="CO823" s="40"/>
      <c r="CP823" s="40"/>
    </row>
    <row r="824" spans="1:94" ht="15.5" x14ac:dyDescent="0.3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0"/>
      <c r="CG824" s="40"/>
      <c r="CH824" s="40"/>
      <c r="CI824" s="40"/>
      <c r="CJ824" s="40"/>
      <c r="CK824" s="40"/>
      <c r="CL824" s="40"/>
      <c r="CM824" s="40"/>
      <c r="CN824" s="40"/>
      <c r="CO824" s="40"/>
      <c r="CP824" s="40"/>
    </row>
    <row r="825" spans="1:94" ht="15.5" x14ac:dyDescent="0.3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0"/>
      <c r="CG825" s="40"/>
      <c r="CH825" s="40"/>
      <c r="CI825" s="40"/>
      <c r="CJ825" s="40"/>
      <c r="CK825" s="40"/>
      <c r="CL825" s="40"/>
      <c r="CM825" s="40"/>
      <c r="CN825" s="40"/>
      <c r="CO825" s="40"/>
      <c r="CP825" s="40"/>
    </row>
    <row r="826" spans="1:94" ht="15.5" x14ac:dyDescent="0.3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0"/>
      <c r="CG826" s="40"/>
      <c r="CH826" s="40"/>
      <c r="CI826" s="40"/>
      <c r="CJ826" s="40"/>
      <c r="CK826" s="40"/>
      <c r="CL826" s="40"/>
      <c r="CM826" s="40"/>
      <c r="CN826" s="40"/>
      <c r="CO826" s="40"/>
      <c r="CP826" s="40"/>
    </row>
    <row r="827" spans="1:94" ht="15.5" x14ac:dyDescent="0.3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0"/>
      <c r="CG827" s="40"/>
      <c r="CH827" s="40"/>
      <c r="CI827" s="40"/>
      <c r="CJ827" s="40"/>
      <c r="CK827" s="40"/>
      <c r="CL827" s="40"/>
      <c r="CM827" s="40"/>
      <c r="CN827" s="40"/>
      <c r="CO827" s="40"/>
      <c r="CP827" s="40"/>
    </row>
    <row r="828" spans="1:94" ht="15.5" x14ac:dyDescent="0.3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0"/>
      <c r="CG828" s="40"/>
      <c r="CH828" s="40"/>
      <c r="CI828" s="40"/>
      <c r="CJ828" s="40"/>
      <c r="CK828" s="40"/>
      <c r="CL828" s="40"/>
      <c r="CM828" s="40"/>
      <c r="CN828" s="40"/>
      <c r="CO828" s="40"/>
      <c r="CP828" s="40"/>
    </row>
    <row r="829" spans="1:94" ht="15.5" x14ac:dyDescent="0.3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0"/>
      <c r="CG829" s="40"/>
      <c r="CH829" s="40"/>
      <c r="CI829" s="40"/>
      <c r="CJ829" s="40"/>
      <c r="CK829" s="40"/>
      <c r="CL829" s="40"/>
      <c r="CM829" s="40"/>
      <c r="CN829" s="40"/>
      <c r="CO829" s="40"/>
      <c r="CP829" s="40"/>
    </row>
    <row r="830" spans="1:94" ht="15.5" x14ac:dyDescent="0.3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0"/>
      <c r="CG830" s="40"/>
      <c r="CH830" s="40"/>
      <c r="CI830" s="40"/>
      <c r="CJ830" s="40"/>
      <c r="CK830" s="40"/>
      <c r="CL830" s="40"/>
      <c r="CM830" s="40"/>
      <c r="CN830" s="40"/>
      <c r="CO830" s="40"/>
      <c r="CP830" s="40"/>
    </row>
    <row r="831" spans="1:94" ht="15.5" x14ac:dyDescent="0.3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0"/>
      <c r="CG831" s="40"/>
      <c r="CH831" s="40"/>
      <c r="CI831" s="40"/>
      <c r="CJ831" s="40"/>
      <c r="CK831" s="40"/>
      <c r="CL831" s="40"/>
      <c r="CM831" s="40"/>
      <c r="CN831" s="40"/>
      <c r="CO831" s="40"/>
      <c r="CP831" s="40"/>
    </row>
    <row r="832" spans="1:94" ht="15.5" x14ac:dyDescent="0.3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0"/>
      <c r="CG832" s="40"/>
      <c r="CH832" s="40"/>
      <c r="CI832" s="40"/>
      <c r="CJ832" s="40"/>
      <c r="CK832" s="40"/>
      <c r="CL832" s="40"/>
      <c r="CM832" s="40"/>
      <c r="CN832" s="40"/>
      <c r="CO832" s="40"/>
      <c r="CP832" s="40"/>
    </row>
    <row r="833" spans="1:94" ht="15.5" x14ac:dyDescent="0.3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0"/>
      <c r="CG833" s="40"/>
      <c r="CH833" s="40"/>
      <c r="CI833" s="40"/>
      <c r="CJ833" s="40"/>
      <c r="CK833" s="40"/>
      <c r="CL833" s="40"/>
      <c r="CM833" s="40"/>
      <c r="CN833" s="40"/>
      <c r="CO833" s="40"/>
      <c r="CP833" s="40"/>
    </row>
    <row r="834" spans="1:94" ht="15.5" x14ac:dyDescent="0.3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0"/>
      <c r="CG834" s="40"/>
      <c r="CH834" s="40"/>
      <c r="CI834" s="40"/>
      <c r="CJ834" s="40"/>
      <c r="CK834" s="40"/>
      <c r="CL834" s="40"/>
      <c r="CM834" s="40"/>
      <c r="CN834" s="40"/>
      <c r="CO834" s="40"/>
      <c r="CP834" s="40"/>
    </row>
    <row r="835" spans="1:94" ht="15.5" x14ac:dyDescent="0.3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0"/>
      <c r="CG835" s="40"/>
      <c r="CH835" s="40"/>
      <c r="CI835" s="40"/>
      <c r="CJ835" s="40"/>
      <c r="CK835" s="40"/>
      <c r="CL835" s="40"/>
      <c r="CM835" s="40"/>
      <c r="CN835" s="40"/>
      <c r="CO835" s="40"/>
      <c r="CP835" s="40"/>
    </row>
    <row r="836" spans="1:94" ht="15.5" x14ac:dyDescent="0.3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0"/>
      <c r="CG836" s="40"/>
      <c r="CH836" s="40"/>
      <c r="CI836" s="40"/>
      <c r="CJ836" s="40"/>
      <c r="CK836" s="40"/>
      <c r="CL836" s="40"/>
      <c r="CM836" s="40"/>
      <c r="CN836" s="40"/>
      <c r="CO836" s="40"/>
      <c r="CP836" s="40"/>
    </row>
    <row r="837" spans="1:94" ht="15.5" x14ac:dyDescent="0.3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0"/>
      <c r="CG837" s="40"/>
      <c r="CH837" s="40"/>
      <c r="CI837" s="40"/>
      <c r="CJ837" s="40"/>
      <c r="CK837" s="40"/>
      <c r="CL837" s="40"/>
      <c r="CM837" s="40"/>
      <c r="CN837" s="40"/>
      <c r="CO837" s="40"/>
      <c r="CP837" s="40"/>
    </row>
    <row r="838" spans="1:94" ht="15.5" x14ac:dyDescent="0.3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0"/>
      <c r="CG838" s="40"/>
      <c r="CH838" s="40"/>
      <c r="CI838" s="40"/>
      <c r="CJ838" s="40"/>
      <c r="CK838" s="40"/>
      <c r="CL838" s="40"/>
      <c r="CM838" s="40"/>
      <c r="CN838" s="40"/>
      <c r="CO838" s="40"/>
      <c r="CP838" s="40"/>
    </row>
    <row r="839" spans="1:94" ht="15.5" x14ac:dyDescent="0.3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0"/>
      <c r="CG839" s="40"/>
      <c r="CH839" s="40"/>
      <c r="CI839" s="40"/>
      <c r="CJ839" s="40"/>
      <c r="CK839" s="40"/>
      <c r="CL839" s="40"/>
      <c r="CM839" s="40"/>
      <c r="CN839" s="40"/>
      <c r="CO839" s="40"/>
      <c r="CP839" s="40"/>
    </row>
    <row r="840" spans="1:94" ht="15.5" x14ac:dyDescent="0.3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0"/>
      <c r="CG840" s="40"/>
      <c r="CH840" s="40"/>
      <c r="CI840" s="40"/>
      <c r="CJ840" s="40"/>
      <c r="CK840" s="40"/>
      <c r="CL840" s="40"/>
      <c r="CM840" s="40"/>
      <c r="CN840" s="40"/>
      <c r="CO840" s="40"/>
      <c r="CP840" s="40"/>
    </row>
    <row r="841" spans="1:94" ht="15.5" x14ac:dyDescent="0.3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0"/>
      <c r="CG841" s="40"/>
      <c r="CH841" s="40"/>
      <c r="CI841" s="40"/>
      <c r="CJ841" s="40"/>
      <c r="CK841" s="40"/>
      <c r="CL841" s="40"/>
      <c r="CM841" s="40"/>
      <c r="CN841" s="40"/>
      <c r="CO841" s="40"/>
      <c r="CP841" s="40"/>
    </row>
    <row r="842" spans="1:94" ht="15.5" x14ac:dyDescent="0.3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0"/>
      <c r="CG842" s="40"/>
      <c r="CH842" s="40"/>
      <c r="CI842" s="40"/>
      <c r="CJ842" s="40"/>
      <c r="CK842" s="40"/>
      <c r="CL842" s="40"/>
      <c r="CM842" s="40"/>
      <c r="CN842" s="40"/>
      <c r="CO842" s="40"/>
      <c r="CP842" s="40"/>
    </row>
    <row r="843" spans="1:94" ht="15.5" x14ac:dyDescent="0.3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0"/>
      <c r="CG843" s="40"/>
      <c r="CH843" s="40"/>
      <c r="CI843" s="40"/>
      <c r="CJ843" s="40"/>
      <c r="CK843" s="40"/>
      <c r="CL843" s="40"/>
      <c r="CM843" s="40"/>
      <c r="CN843" s="40"/>
      <c r="CO843" s="40"/>
      <c r="CP843" s="40"/>
    </row>
    <row r="844" spans="1:94" ht="15.5" x14ac:dyDescent="0.3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0"/>
      <c r="CG844" s="40"/>
      <c r="CH844" s="40"/>
      <c r="CI844" s="40"/>
      <c r="CJ844" s="40"/>
      <c r="CK844" s="40"/>
      <c r="CL844" s="40"/>
      <c r="CM844" s="40"/>
      <c r="CN844" s="40"/>
      <c r="CO844" s="40"/>
      <c r="CP844" s="40"/>
    </row>
    <row r="845" spans="1:94" ht="15.5" x14ac:dyDescent="0.3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0"/>
      <c r="CG845" s="40"/>
      <c r="CH845" s="40"/>
      <c r="CI845" s="40"/>
      <c r="CJ845" s="40"/>
      <c r="CK845" s="40"/>
      <c r="CL845" s="40"/>
      <c r="CM845" s="40"/>
      <c r="CN845" s="40"/>
      <c r="CO845" s="40"/>
      <c r="CP845" s="40"/>
    </row>
    <row r="846" spans="1:94" ht="15.5" x14ac:dyDescent="0.3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0"/>
      <c r="CG846" s="40"/>
      <c r="CH846" s="40"/>
      <c r="CI846" s="40"/>
      <c r="CJ846" s="40"/>
      <c r="CK846" s="40"/>
      <c r="CL846" s="40"/>
      <c r="CM846" s="40"/>
      <c r="CN846" s="40"/>
      <c r="CO846" s="40"/>
      <c r="CP846" s="40"/>
    </row>
    <row r="847" spans="1:94" ht="15.5" x14ac:dyDescent="0.3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0"/>
      <c r="CG847" s="40"/>
      <c r="CH847" s="40"/>
      <c r="CI847" s="40"/>
      <c r="CJ847" s="40"/>
      <c r="CK847" s="40"/>
      <c r="CL847" s="40"/>
      <c r="CM847" s="40"/>
      <c r="CN847" s="40"/>
      <c r="CO847" s="40"/>
      <c r="CP847" s="40"/>
    </row>
    <row r="848" spans="1:94" ht="15.5" x14ac:dyDescent="0.3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0"/>
      <c r="CG848" s="40"/>
      <c r="CH848" s="40"/>
      <c r="CI848" s="40"/>
      <c r="CJ848" s="40"/>
      <c r="CK848" s="40"/>
      <c r="CL848" s="40"/>
      <c r="CM848" s="40"/>
      <c r="CN848" s="40"/>
      <c r="CO848" s="40"/>
      <c r="CP848" s="40"/>
    </row>
    <row r="849" spans="1:94" ht="15.5" x14ac:dyDescent="0.3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0"/>
      <c r="CG849" s="40"/>
      <c r="CH849" s="40"/>
      <c r="CI849" s="40"/>
      <c r="CJ849" s="40"/>
      <c r="CK849" s="40"/>
      <c r="CL849" s="40"/>
      <c r="CM849" s="40"/>
      <c r="CN849" s="40"/>
      <c r="CO849" s="40"/>
      <c r="CP849" s="40"/>
    </row>
    <row r="850" spans="1:94" ht="15.5" x14ac:dyDescent="0.3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0"/>
      <c r="CG850" s="40"/>
      <c r="CH850" s="40"/>
      <c r="CI850" s="40"/>
      <c r="CJ850" s="40"/>
      <c r="CK850" s="40"/>
      <c r="CL850" s="40"/>
      <c r="CM850" s="40"/>
      <c r="CN850" s="40"/>
      <c r="CO850" s="40"/>
      <c r="CP850" s="40"/>
    </row>
    <row r="851" spans="1:94" ht="15.5" x14ac:dyDescent="0.3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0"/>
      <c r="CG851" s="40"/>
      <c r="CH851" s="40"/>
      <c r="CI851" s="40"/>
      <c r="CJ851" s="40"/>
      <c r="CK851" s="40"/>
      <c r="CL851" s="40"/>
      <c r="CM851" s="40"/>
      <c r="CN851" s="40"/>
      <c r="CO851" s="40"/>
      <c r="CP851" s="40"/>
    </row>
    <row r="852" spans="1:94" ht="15.5" x14ac:dyDescent="0.3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0"/>
      <c r="CG852" s="40"/>
      <c r="CH852" s="40"/>
      <c r="CI852" s="40"/>
      <c r="CJ852" s="40"/>
      <c r="CK852" s="40"/>
      <c r="CL852" s="40"/>
      <c r="CM852" s="40"/>
      <c r="CN852" s="40"/>
      <c r="CO852" s="40"/>
      <c r="CP852" s="40"/>
    </row>
    <row r="853" spans="1:94" ht="15.5" x14ac:dyDescent="0.3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0"/>
      <c r="CG853" s="40"/>
      <c r="CH853" s="40"/>
      <c r="CI853" s="40"/>
      <c r="CJ853" s="40"/>
      <c r="CK853" s="40"/>
      <c r="CL853" s="40"/>
      <c r="CM853" s="40"/>
      <c r="CN853" s="40"/>
      <c r="CO853" s="40"/>
      <c r="CP853" s="40"/>
    </row>
    <row r="854" spans="1:94" ht="15.5" x14ac:dyDescent="0.3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0"/>
      <c r="CG854" s="40"/>
      <c r="CH854" s="40"/>
      <c r="CI854" s="40"/>
      <c r="CJ854" s="40"/>
      <c r="CK854" s="40"/>
      <c r="CL854" s="40"/>
      <c r="CM854" s="40"/>
      <c r="CN854" s="40"/>
      <c r="CO854" s="40"/>
      <c r="CP854" s="40"/>
    </row>
    <row r="855" spans="1:94" ht="15.5" x14ac:dyDescent="0.3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0"/>
      <c r="CG855" s="40"/>
      <c r="CH855" s="40"/>
      <c r="CI855" s="40"/>
      <c r="CJ855" s="40"/>
      <c r="CK855" s="40"/>
      <c r="CL855" s="40"/>
      <c r="CM855" s="40"/>
      <c r="CN855" s="40"/>
      <c r="CO855" s="40"/>
      <c r="CP855" s="40"/>
    </row>
    <row r="856" spans="1:94" ht="15.5" x14ac:dyDescent="0.3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0"/>
      <c r="CG856" s="40"/>
      <c r="CH856" s="40"/>
      <c r="CI856" s="40"/>
      <c r="CJ856" s="40"/>
      <c r="CK856" s="40"/>
      <c r="CL856" s="40"/>
      <c r="CM856" s="40"/>
      <c r="CN856" s="40"/>
      <c r="CO856" s="40"/>
      <c r="CP856" s="40"/>
    </row>
    <row r="857" spans="1:94" ht="15.5" x14ac:dyDescent="0.3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0"/>
      <c r="CG857" s="40"/>
      <c r="CH857" s="40"/>
      <c r="CI857" s="40"/>
      <c r="CJ857" s="40"/>
      <c r="CK857" s="40"/>
      <c r="CL857" s="40"/>
      <c r="CM857" s="40"/>
      <c r="CN857" s="40"/>
      <c r="CO857" s="40"/>
      <c r="CP857" s="40"/>
    </row>
    <row r="858" spans="1:94" ht="15.5" x14ac:dyDescent="0.3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0"/>
      <c r="CG858" s="40"/>
      <c r="CH858" s="40"/>
      <c r="CI858" s="40"/>
      <c r="CJ858" s="40"/>
      <c r="CK858" s="40"/>
      <c r="CL858" s="40"/>
      <c r="CM858" s="40"/>
      <c r="CN858" s="40"/>
      <c r="CO858" s="40"/>
      <c r="CP858" s="40"/>
    </row>
    <row r="859" spans="1:94" ht="15.5" x14ac:dyDescent="0.3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0"/>
      <c r="CG859" s="40"/>
      <c r="CH859" s="40"/>
      <c r="CI859" s="40"/>
      <c r="CJ859" s="40"/>
      <c r="CK859" s="40"/>
      <c r="CL859" s="40"/>
      <c r="CM859" s="40"/>
      <c r="CN859" s="40"/>
      <c r="CO859" s="40"/>
      <c r="CP859" s="40"/>
    </row>
    <row r="860" spans="1:94" ht="15.5" x14ac:dyDescent="0.3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0"/>
      <c r="CG860" s="40"/>
      <c r="CH860" s="40"/>
      <c r="CI860" s="40"/>
      <c r="CJ860" s="40"/>
      <c r="CK860" s="40"/>
      <c r="CL860" s="40"/>
      <c r="CM860" s="40"/>
      <c r="CN860" s="40"/>
      <c r="CO860" s="40"/>
      <c r="CP860" s="40"/>
    </row>
    <row r="861" spans="1:94" ht="15.5" x14ac:dyDescent="0.3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0"/>
      <c r="CG861" s="40"/>
      <c r="CH861" s="40"/>
      <c r="CI861" s="40"/>
      <c r="CJ861" s="40"/>
      <c r="CK861" s="40"/>
      <c r="CL861" s="40"/>
      <c r="CM861" s="40"/>
      <c r="CN861" s="40"/>
      <c r="CO861" s="40"/>
      <c r="CP861" s="40"/>
    </row>
    <row r="862" spans="1:94" ht="15.5" x14ac:dyDescent="0.3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0"/>
      <c r="CG862" s="40"/>
      <c r="CH862" s="40"/>
      <c r="CI862" s="40"/>
      <c r="CJ862" s="40"/>
      <c r="CK862" s="40"/>
      <c r="CL862" s="40"/>
      <c r="CM862" s="40"/>
      <c r="CN862" s="40"/>
      <c r="CO862" s="40"/>
      <c r="CP862" s="40"/>
    </row>
    <row r="863" spans="1:94" ht="15.5" x14ac:dyDescent="0.3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0"/>
      <c r="CG863" s="40"/>
      <c r="CH863" s="40"/>
      <c r="CI863" s="40"/>
      <c r="CJ863" s="40"/>
      <c r="CK863" s="40"/>
      <c r="CL863" s="40"/>
      <c r="CM863" s="40"/>
      <c r="CN863" s="40"/>
      <c r="CO863" s="40"/>
      <c r="CP863" s="40"/>
    </row>
    <row r="864" spans="1:94" ht="15.5" x14ac:dyDescent="0.3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0"/>
      <c r="CG864" s="40"/>
      <c r="CH864" s="40"/>
      <c r="CI864" s="40"/>
      <c r="CJ864" s="40"/>
      <c r="CK864" s="40"/>
      <c r="CL864" s="40"/>
      <c r="CM864" s="40"/>
      <c r="CN864" s="40"/>
      <c r="CO864" s="40"/>
      <c r="CP864" s="40"/>
    </row>
    <row r="865" spans="1:94" ht="15.5" x14ac:dyDescent="0.3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0"/>
      <c r="CG865" s="40"/>
      <c r="CH865" s="40"/>
      <c r="CI865" s="40"/>
      <c r="CJ865" s="40"/>
      <c r="CK865" s="40"/>
      <c r="CL865" s="40"/>
      <c r="CM865" s="40"/>
      <c r="CN865" s="40"/>
      <c r="CO865" s="40"/>
      <c r="CP865" s="40"/>
    </row>
    <row r="866" spans="1:94" ht="15.5" x14ac:dyDescent="0.3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0"/>
      <c r="CG866" s="40"/>
      <c r="CH866" s="40"/>
      <c r="CI866" s="40"/>
      <c r="CJ866" s="40"/>
      <c r="CK866" s="40"/>
      <c r="CL866" s="40"/>
      <c r="CM866" s="40"/>
      <c r="CN866" s="40"/>
      <c r="CO866" s="40"/>
      <c r="CP866" s="40"/>
    </row>
    <row r="867" spans="1:94" ht="15.5" x14ac:dyDescent="0.3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0"/>
      <c r="CG867" s="40"/>
      <c r="CH867" s="40"/>
      <c r="CI867" s="40"/>
      <c r="CJ867" s="40"/>
      <c r="CK867" s="40"/>
      <c r="CL867" s="40"/>
      <c r="CM867" s="40"/>
      <c r="CN867" s="40"/>
      <c r="CO867" s="40"/>
      <c r="CP867" s="40"/>
    </row>
    <row r="868" spans="1:94" ht="15.5" x14ac:dyDescent="0.3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0"/>
      <c r="CG868" s="40"/>
      <c r="CH868" s="40"/>
      <c r="CI868" s="40"/>
      <c r="CJ868" s="40"/>
      <c r="CK868" s="40"/>
      <c r="CL868" s="40"/>
      <c r="CM868" s="40"/>
      <c r="CN868" s="40"/>
      <c r="CO868" s="40"/>
      <c r="CP868" s="40"/>
    </row>
    <row r="869" spans="1:94" ht="15.5" x14ac:dyDescent="0.3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0"/>
      <c r="CG869" s="40"/>
      <c r="CH869" s="40"/>
      <c r="CI869" s="40"/>
      <c r="CJ869" s="40"/>
      <c r="CK869" s="40"/>
      <c r="CL869" s="40"/>
      <c r="CM869" s="40"/>
      <c r="CN869" s="40"/>
      <c r="CO869" s="40"/>
      <c r="CP869" s="40"/>
    </row>
    <row r="870" spans="1:94" ht="15.5" x14ac:dyDescent="0.3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0"/>
      <c r="CG870" s="40"/>
      <c r="CH870" s="40"/>
      <c r="CI870" s="40"/>
      <c r="CJ870" s="40"/>
      <c r="CK870" s="40"/>
      <c r="CL870" s="40"/>
      <c r="CM870" s="40"/>
      <c r="CN870" s="40"/>
      <c r="CO870" s="40"/>
      <c r="CP870" s="40"/>
    </row>
    <row r="871" spans="1:94" ht="15.5" x14ac:dyDescent="0.3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0"/>
      <c r="CG871" s="40"/>
      <c r="CH871" s="40"/>
      <c r="CI871" s="40"/>
      <c r="CJ871" s="40"/>
      <c r="CK871" s="40"/>
      <c r="CL871" s="40"/>
      <c r="CM871" s="40"/>
      <c r="CN871" s="40"/>
      <c r="CO871" s="40"/>
      <c r="CP871" s="40"/>
    </row>
    <row r="872" spans="1:94" ht="15.5" x14ac:dyDescent="0.3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0"/>
      <c r="CG872" s="40"/>
      <c r="CH872" s="40"/>
      <c r="CI872" s="40"/>
      <c r="CJ872" s="40"/>
      <c r="CK872" s="40"/>
      <c r="CL872" s="40"/>
      <c r="CM872" s="40"/>
      <c r="CN872" s="40"/>
      <c r="CO872" s="40"/>
      <c r="CP872" s="40"/>
    </row>
    <row r="873" spans="1:94" ht="15.5" x14ac:dyDescent="0.3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0"/>
      <c r="CG873" s="40"/>
      <c r="CH873" s="40"/>
      <c r="CI873" s="40"/>
      <c r="CJ873" s="40"/>
      <c r="CK873" s="40"/>
      <c r="CL873" s="40"/>
      <c r="CM873" s="40"/>
      <c r="CN873" s="40"/>
      <c r="CO873" s="40"/>
      <c r="CP873" s="40"/>
    </row>
    <row r="874" spans="1:94" ht="15.5" x14ac:dyDescent="0.3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0"/>
      <c r="CG874" s="40"/>
      <c r="CH874" s="40"/>
      <c r="CI874" s="40"/>
      <c r="CJ874" s="40"/>
      <c r="CK874" s="40"/>
      <c r="CL874" s="40"/>
      <c r="CM874" s="40"/>
      <c r="CN874" s="40"/>
      <c r="CO874" s="40"/>
      <c r="CP874" s="40"/>
    </row>
    <row r="875" spans="1:94" ht="15.5" x14ac:dyDescent="0.3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0"/>
      <c r="CG875" s="40"/>
      <c r="CH875" s="40"/>
      <c r="CI875" s="40"/>
      <c r="CJ875" s="40"/>
      <c r="CK875" s="40"/>
      <c r="CL875" s="40"/>
      <c r="CM875" s="40"/>
      <c r="CN875" s="40"/>
      <c r="CO875" s="40"/>
      <c r="CP875" s="40"/>
    </row>
    <row r="876" spans="1:94" ht="15.5" x14ac:dyDescent="0.3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0"/>
      <c r="CG876" s="40"/>
      <c r="CH876" s="40"/>
      <c r="CI876" s="40"/>
      <c r="CJ876" s="40"/>
      <c r="CK876" s="40"/>
      <c r="CL876" s="40"/>
      <c r="CM876" s="40"/>
      <c r="CN876" s="40"/>
      <c r="CO876" s="40"/>
      <c r="CP876" s="40"/>
    </row>
    <row r="877" spans="1:94" ht="15.5" x14ac:dyDescent="0.35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  <c r="AO877" s="40"/>
      <c r="AP877" s="40"/>
      <c r="AQ877" s="40"/>
      <c r="AR877" s="40"/>
      <c r="AS877" s="40"/>
      <c r="AT877" s="40"/>
      <c r="AU877" s="40"/>
      <c r="AV877" s="40"/>
      <c r="AW877" s="40"/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0"/>
      <c r="CG877" s="40"/>
      <c r="CH877" s="40"/>
      <c r="CI877" s="40"/>
      <c r="CJ877" s="40"/>
      <c r="CK877" s="40"/>
      <c r="CL877" s="40"/>
      <c r="CM877" s="40"/>
      <c r="CN877" s="40"/>
      <c r="CO877" s="40"/>
      <c r="CP877" s="40"/>
    </row>
    <row r="878" spans="1:94" ht="15.5" x14ac:dyDescent="0.35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  <c r="AO878" s="40"/>
      <c r="AP878" s="40"/>
      <c r="AQ878" s="40"/>
      <c r="AR878" s="40"/>
      <c r="AS878" s="40"/>
      <c r="AT878" s="40"/>
      <c r="AU878" s="40"/>
      <c r="AV878" s="40"/>
      <c r="AW878" s="40"/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0"/>
      <c r="CG878" s="40"/>
      <c r="CH878" s="40"/>
      <c r="CI878" s="40"/>
      <c r="CJ878" s="40"/>
      <c r="CK878" s="40"/>
      <c r="CL878" s="40"/>
      <c r="CM878" s="40"/>
      <c r="CN878" s="40"/>
      <c r="CO878" s="40"/>
      <c r="CP878" s="40"/>
    </row>
    <row r="879" spans="1:94" ht="15.5" x14ac:dyDescent="0.35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  <c r="AO879" s="40"/>
      <c r="AP879" s="40"/>
      <c r="AQ879" s="40"/>
      <c r="AR879" s="40"/>
      <c r="AS879" s="40"/>
      <c r="AT879" s="40"/>
      <c r="AU879" s="40"/>
      <c r="AV879" s="40"/>
      <c r="AW879" s="40"/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0"/>
      <c r="CG879" s="40"/>
      <c r="CH879" s="40"/>
      <c r="CI879" s="40"/>
      <c r="CJ879" s="40"/>
      <c r="CK879" s="40"/>
      <c r="CL879" s="40"/>
      <c r="CM879" s="40"/>
      <c r="CN879" s="40"/>
      <c r="CO879" s="40"/>
      <c r="CP879" s="40"/>
    </row>
    <row r="880" spans="1:94" ht="15.5" x14ac:dyDescent="0.35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  <c r="AO880" s="40"/>
      <c r="AP880" s="40"/>
      <c r="AQ880" s="40"/>
      <c r="AR880" s="40"/>
      <c r="AS880" s="40"/>
      <c r="AT880" s="40"/>
      <c r="AU880" s="40"/>
      <c r="AV880" s="40"/>
      <c r="AW880" s="40"/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0"/>
      <c r="CG880" s="40"/>
      <c r="CH880" s="40"/>
      <c r="CI880" s="40"/>
      <c r="CJ880" s="40"/>
      <c r="CK880" s="40"/>
      <c r="CL880" s="40"/>
      <c r="CM880" s="40"/>
      <c r="CN880" s="40"/>
      <c r="CO880" s="40"/>
      <c r="CP880" s="40"/>
    </row>
    <row r="881" spans="1:94" ht="15.5" x14ac:dyDescent="0.35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  <c r="AO881" s="40"/>
      <c r="AP881" s="40"/>
      <c r="AQ881" s="40"/>
      <c r="AR881" s="40"/>
      <c r="AS881" s="40"/>
      <c r="AT881" s="40"/>
      <c r="AU881" s="40"/>
      <c r="AV881" s="40"/>
      <c r="AW881" s="40"/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0"/>
      <c r="CG881" s="40"/>
      <c r="CH881" s="40"/>
      <c r="CI881" s="40"/>
      <c r="CJ881" s="40"/>
      <c r="CK881" s="40"/>
      <c r="CL881" s="40"/>
      <c r="CM881" s="40"/>
      <c r="CN881" s="40"/>
      <c r="CO881" s="40"/>
      <c r="CP881" s="40"/>
    </row>
    <row r="882" spans="1:94" ht="15.5" x14ac:dyDescent="0.35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  <c r="AO882" s="40"/>
      <c r="AP882" s="40"/>
      <c r="AQ882" s="40"/>
      <c r="AR882" s="40"/>
      <c r="AS882" s="40"/>
      <c r="AT882" s="40"/>
      <c r="AU882" s="40"/>
      <c r="AV882" s="40"/>
      <c r="AW882" s="40"/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0"/>
      <c r="CG882" s="40"/>
      <c r="CH882" s="40"/>
      <c r="CI882" s="40"/>
      <c r="CJ882" s="40"/>
      <c r="CK882" s="40"/>
      <c r="CL882" s="40"/>
      <c r="CM882" s="40"/>
      <c r="CN882" s="40"/>
      <c r="CO882" s="40"/>
      <c r="CP882" s="40"/>
    </row>
    <row r="883" spans="1:94" ht="15.5" x14ac:dyDescent="0.35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  <c r="AO883" s="40"/>
      <c r="AP883" s="40"/>
      <c r="AQ883" s="40"/>
      <c r="AR883" s="40"/>
      <c r="AS883" s="40"/>
      <c r="AT883" s="40"/>
      <c r="AU883" s="40"/>
      <c r="AV883" s="40"/>
      <c r="AW883" s="40"/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0"/>
      <c r="CG883" s="40"/>
      <c r="CH883" s="40"/>
      <c r="CI883" s="40"/>
      <c r="CJ883" s="40"/>
      <c r="CK883" s="40"/>
      <c r="CL883" s="40"/>
      <c r="CM883" s="40"/>
      <c r="CN883" s="40"/>
      <c r="CO883" s="40"/>
      <c r="CP883" s="40"/>
    </row>
    <row r="884" spans="1:94" ht="15.5" x14ac:dyDescent="0.35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  <c r="AO884" s="40"/>
      <c r="AP884" s="40"/>
      <c r="AQ884" s="40"/>
      <c r="AR884" s="40"/>
      <c r="AS884" s="40"/>
      <c r="AT884" s="40"/>
      <c r="AU884" s="40"/>
      <c r="AV884" s="40"/>
      <c r="AW884" s="40"/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40"/>
      <c r="BJ884" s="40"/>
      <c r="BK884" s="40"/>
      <c r="BL884" s="40"/>
      <c r="BM884" s="40"/>
      <c r="BN884" s="40"/>
      <c r="BO884" s="40"/>
      <c r="BP884" s="40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0"/>
      <c r="CG884" s="40"/>
      <c r="CH884" s="40"/>
      <c r="CI884" s="40"/>
      <c r="CJ884" s="40"/>
      <c r="CK884" s="40"/>
      <c r="CL884" s="40"/>
      <c r="CM884" s="40"/>
      <c r="CN884" s="40"/>
      <c r="CO884" s="40"/>
      <c r="CP884" s="40"/>
    </row>
    <row r="885" spans="1:94" ht="15.5" x14ac:dyDescent="0.35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  <c r="AO885" s="40"/>
      <c r="AP885" s="40"/>
      <c r="AQ885" s="40"/>
      <c r="AR885" s="40"/>
      <c r="AS885" s="40"/>
      <c r="AT885" s="40"/>
      <c r="AU885" s="40"/>
      <c r="AV885" s="40"/>
      <c r="AW885" s="40"/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40"/>
      <c r="BJ885" s="40"/>
      <c r="BK885" s="40"/>
      <c r="BL885" s="40"/>
      <c r="BM885" s="40"/>
      <c r="BN885" s="40"/>
      <c r="BO885" s="40"/>
      <c r="BP885" s="40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0"/>
      <c r="CG885" s="40"/>
      <c r="CH885" s="40"/>
      <c r="CI885" s="40"/>
      <c r="CJ885" s="40"/>
      <c r="CK885" s="40"/>
      <c r="CL885" s="40"/>
      <c r="CM885" s="40"/>
      <c r="CN885" s="40"/>
      <c r="CO885" s="40"/>
      <c r="CP885" s="40"/>
    </row>
    <row r="886" spans="1:94" ht="15.5" x14ac:dyDescent="0.35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  <c r="AO886" s="40"/>
      <c r="AP886" s="40"/>
      <c r="AQ886" s="40"/>
      <c r="AR886" s="40"/>
      <c r="AS886" s="40"/>
      <c r="AT886" s="40"/>
      <c r="AU886" s="40"/>
      <c r="AV886" s="40"/>
      <c r="AW886" s="40"/>
      <c r="AX886" s="40"/>
      <c r="AY886" s="40"/>
      <c r="AZ886" s="40"/>
      <c r="BA886" s="40"/>
      <c r="BB886" s="40"/>
      <c r="BC886" s="40"/>
      <c r="BD886" s="40"/>
      <c r="BE886" s="40"/>
      <c r="BF886" s="40"/>
      <c r="BG886" s="40"/>
      <c r="BH886" s="40"/>
      <c r="BI886" s="40"/>
      <c r="BJ886" s="40"/>
      <c r="BK886" s="40"/>
      <c r="BL886" s="40"/>
      <c r="BM886" s="40"/>
      <c r="BN886" s="40"/>
      <c r="BO886" s="40"/>
      <c r="BP886" s="40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0"/>
      <c r="CG886" s="40"/>
      <c r="CH886" s="40"/>
      <c r="CI886" s="40"/>
      <c r="CJ886" s="40"/>
      <c r="CK886" s="40"/>
      <c r="CL886" s="40"/>
      <c r="CM886" s="40"/>
      <c r="CN886" s="40"/>
      <c r="CO886" s="40"/>
      <c r="CP886" s="40"/>
    </row>
    <row r="887" spans="1:94" ht="15.5" x14ac:dyDescent="0.35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40"/>
      <c r="BA887" s="40"/>
      <c r="BB887" s="40"/>
      <c r="BC887" s="40"/>
      <c r="BD887" s="40"/>
      <c r="BE887" s="40"/>
      <c r="BF887" s="40"/>
      <c r="BG887" s="40"/>
      <c r="BH887" s="40"/>
      <c r="BI887" s="40"/>
      <c r="BJ887" s="40"/>
      <c r="BK887" s="40"/>
      <c r="BL887" s="40"/>
      <c r="BM887" s="40"/>
      <c r="BN887" s="40"/>
      <c r="BO887" s="40"/>
      <c r="BP887" s="40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0"/>
      <c r="CG887" s="40"/>
      <c r="CH887" s="40"/>
      <c r="CI887" s="40"/>
      <c r="CJ887" s="40"/>
      <c r="CK887" s="40"/>
      <c r="CL887" s="40"/>
      <c r="CM887" s="40"/>
      <c r="CN887" s="40"/>
      <c r="CO887" s="40"/>
      <c r="CP887" s="40"/>
    </row>
    <row r="888" spans="1:94" ht="15.5" x14ac:dyDescent="0.35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40"/>
      <c r="BA888" s="40"/>
      <c r="BB888" s="40"/>
      <c r="BC888" s="40"/>
      <c r="BD888" s="40"/>
      <c r="BE888" s="40"/>
      <c r="BF888" s="40"/>
      <c r="BG888" s="40"/>
      <c r="BH888" s="40"/>
      <c r="BI888" s="40"/>
      <c r="BJ888" s="40"/>
      <c r="BK888" s="40"/>
      <c r="BL888" s="40"/>
      <c r="BM888" s="40"/>
      <c r="BN888" s="40"/>
      <c r="BO888" s="40"/>
      <c r="BP888" s="40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0"/>
      <c r="CG888" s="40"/>
      <c r="CH888" s="40"/>
      <c r="CI888" s="40"/>
      <c r="CJ888" s="40"/>
      <c r="CK888" s="40"/>
      <c r="CL888" s="40"/>
      <c r="CM888" s="40"/>
      <c r="CN888" s="40"/>
      <c r="CO888" s="40"/>
      <c r="CP888" s="40"/>
    </row>
    <row r="889" spans="1:94" ht="15.5" x14ac:dyDescent="0.35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  <c r="AG889" s="40"/>
      <c r="AH889" s="40"/>
      <c r="AI889" s="40"/>
      <c r="AJ889" s="40"/>
      <c r="AK889" s="40"/>
      <c r="AL889" s="40"/>
      <c r="AM889" s="40"/>
      <c r="AN889" s="40"/>
      <c r="AO889" s="40"/>
      <c r="AP889" s="40"/>
      <c r="AQ889" s="40"/>
      <c r="AR889" s="40"/>
      <c r="AS889" s="40"/>
      <c r="AT889" s="40"/>
      <c r="AU889" s="40"/>
      <c r="AV889" s="40"/>
      <c r="AW889" s="40"/>
      <c r="AX889" s="40"/>
      <c r="AY889" s="40"/>
      <c r="AZ889" s="40"/>
      <c r="BA889" s="40"/>
      <c r="BB889" s="40"/>
      <c r="BC889" s="40"/>
      <c r="BD889" s="40"/>
      <c r="BE889" s="40"/>
      <c r="BF889" s="40"/>
      <c r="BG889" s="40"/>
      <c r="BH889" s="40"/>
      <c r="BI889" s="40"/>
      <c r="BJ889" s="40"/>
      <c r="BK889" s="40"/>
      <c r="BL889" s="40"/>
      <c r="BM889" s="40"/>
      <c r="BN889" s="40"/>
      <c r="BO889" s="40"/>
      <c r="BP889" s="40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0"/>
      <c r="CG889" s="40"/>
      <c r="CH889" s="40"/>
      <c r="CI889" s="40"/>
      <c r="CJ889" s="40"/>
      <c r="CK889" s="40"/>
      <c r="CL889" s="40"/>
      <c r="CM889" s="40"/>
      <c r="CN889" s="40"/>
      <c r="CO889" s="40"/>
      <c r="CP889" s="40"/>
    </row>
    <row r="890" spans="1:94" ht="15.5" x14ac:dyDescent="0.35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F890" s="40"/>
      <c r="AG890" s="40"/>
      <c r="AH890" s="40"/>
      <c r="AI890" s="40"/>
      <c r="AJ890" s="40"/>
      <c r="AK890" s="40"/>
      <c r="AL890" s="40"/>
      <c r="AM890" s="40"/>
      <c r="AN890" s="40"/>
      <c r="AO890" s="40"/>
      <c r="AP890" s="40"/>
      <c r="AQ890" s="40"/>
      <c r="AR890" s="40"/>
      <c r="AS890" s="40"/>
      <c r="AT890" s="40"/>
      <c r="AU890" s="40"/>
      <c r="AV890" s="40"/>
      <c r="AW890" s="40"/>
      <c r="AX890" s="40"/>
      <c r="AY890" s="40"/>
      <c r="AZ890" s="40"/>
      <c r="BA890" s="40"/>
      <c r="BB890" s="40"/>
      <c r="BC890" s="40"/>
      <c r="BD890" s="40"/>
      <c r="BE890" s="40"/>
      <c r="BF890" s="40"/>
      <c r="BG890" s="40"/>
      <c r="BH890" s="40"/>
      <c r="BI890" s="40"/>
      <c r="BJ890" s="40"/>
      <c r="BK890" s="40"/>
      <c r="BL890" s="40"/>
      <c r="BM890" s="40"/>
      <c r="BN890" s="40"/>
      <c r="BO890" s="40"/>
      <c r="BP890" s="40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0"/>
      <c r="CG890" s="40"/>
      <c r="CH890" s="40"/>
      <c r="CI890" s="40"/>
      <c r="CJ890" s="40"/>
      <c r="CK890" s="40"/>
      <c r="CL890" s="40"/>
      <c r="CM890" s="40"/>
      <c r="CN890" s="40"/>
      <c r="CO890" s="40"/>
      <c r="CP890" s="40"/>
    </row>
    <row r="891" spans="1:94" ht="15.5" x14ac:dyDescent="0.35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40"/>
      <c r="AH891" s="40"/>
      <c r="AI891" s="40"/>
      <c r="AJ891" s="40"/>
      <c r="AK891" s="40"/>
      <c r="AL891" s="40"/>
      <c r="AM891" s="40"/>
      <c r="AN891" s="40"/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0"/>
      <c r="BE891" s="40"/>
      <c r="BF891" s="40"/>
      <c r="BG891" s="40"/>
      <c r="BH891" s="40"/>
      <c r="BI891" s="40"/>
      <c r="BJ891" s="40"/>
      <c r="BK891" s="40"/>
      <c r="BL891" s="40"/>
      <c r="BM891" s="40"/>
      <c r="BN891" s="40"/>
      <c r="BO891" s="40"/>
      <c r="BP891" s="40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0"/>
      <c r="CG891" s="40"/>
      <c r="CH891" s="40"/>
      <c r="CI891" s="40"/>
      <c r="CJ891" s="40"/>
      <c r="CK891" s="40"/>
      <c r="CL891" s="40"/>
      <c r="CM891" s="40"/>
      <c r="CN891" s="40"/>
      <c r="CO891" s="40"/>
      <c r="CP891" s="40"/>
    </row>
    <row r="892" spans="1:94" ht="15.5" x14ac:dyDescent="0.35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40"/>
      <c r="BA892" s="40"/>
      <c r="BB892" s="40"/>
      <c r="BC892" s="40"/>
      <c r="BD892" s="40"/>
      <c r="BE892" s="40"/>
      <c r="BF892" s="40"/>
      <c r="BG892" s="40"/>
      <c r="BH892" s="40"/>
      <c r="BI892" s="40"/>
      <c r="BJ892" s="40"/>
      <c r="BK892" s="40"/>
      <c r="BL892" s="40"/>
      <c r="BM892" s="40"/>
      <c r="BN892" s="40"/>
      <c r="BO892" s="40"/>
      <c r="BP892" s="40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0"/>
      <c r="CG892" s="40"/>
      <c r="CH892" s="40"/>
      <c r="CI892" s="40"/>
      <c r="CJ892" s="40"/>
      <c r="CK892" s="40"/>
      <c r="CL892" s="40"/>
      <c r="CM892" s="40"/>
      <c r="CN892" s="40"/>
      <c r="CO892" s="40"/>
      <c r="CP892" s="40"/>
    </row>
    <row r="893" spans="1:94" ht="15.5" x14ac:dyDescent="0.35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F893" s="40"/>
      <c r="AG893" s="40"/>
      <c r="AH893" s="40"/>
      <c r="AI893" s="40"/>
      <c r="AJ893" s="40"/>
      <c r="AK893" s="40"/>
      <c r="AL893" s="40"/>
      <c r="AM893" s="40"/>
      <c r="AN893" s="40"/>
      <c r="AO893" s="40"/>
      <c r="AP893" s="40"/>
      <c r="AQ893" s="40"/>
      <c r="AR893" s="40"/>
      <c r="AS893" s="40"/>
      <c r="AT893" s="40"/>
      <c r="AU893" s="40"/>
      <c r="AV893" s="40"/>
      <c r="AW893" s="40"/>
      <c r="AX893" s="40"/>
      <c r="AY893" s="40"/>
      <c r="AZ893" s="40"/>
      <c r="BA893" s="40"/>
      <c r="BB893" s="40"/>
      <c r="BC893" s="40"/>
      <c r="BD893" s="40"/>
      <c r="BE893" s="40"/>
      <c r="BF893" s="40"/>
      <c r="BG893" s="40"/>
      <c r="BH893" s="40"/>
      <c r="BI893" s="40"/>
      <c r="BJ893" s="40"/>
      <c r="BK893" s="40"/>
      <c r="BL893" s="40"/>
      <c r="BM893" s="40"/>
      <c r="BN893" s="40"/>
      <c r="BO893" s="40"/>
      <c r="BP893" s="40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0"/>
      <c r="CG893" s="40"/>
      <c r="CH893" s="40"/>
      <c r="CI893" s="40"/>
      <c r="CJ893" s="40"/>
      <c r="CK893" s="40"/>
      <c r="CL893" s="40"/>
      <c r="CM893" s="40"/>
      <c r="CN893" s="40"/>
      <c r="CO893" s="40"/>
      <c r="CP893" s="40"/>
    </row>
    <row r="894" spans="1:94" ht="15.5" x14ac:dyDescent="0.35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F894" s="40"/>
      <c r="AG894" s="40"/>
      <c r="AH894" s="40"/>
      <c r="AI894" s="40"/>
      <c r="AJ894" s="40"/>
      <c r="AK894" s="40"/>
      <c r="AL894" s="40"/>
      <c r="AM894" s="40"/>
      <c r="AN894" s="40"/>
      <c r="AO894" s="40"/>
      <c r="AP894" s="40"/>
      <c r="AQ894" s="40"/>
      <c r="AR894" s="40"/>
      <c r="AS894" s="40"/>
      <c r="AT894" s="40"/>
      <c r="AU894" s="40"/>
      <c r="AV894" s="40"/>
      <c r="AW894" s="40"/>
      <c r="AX894" s="40"/>
      <c r="AY894" s="40"/>
      <c r="AZ894" s="40"/>
      <c r="BA894" s="40"/>
      <c r="BB894" s="40"/>
      <c r="BC894" s="40"/>
      <c r="BD894" s="40"/>
      <c r="BE894" s="40"/>
      <c r="BF894" s="40"/>
      <c r="BG894" s="40"/>
      <c r="BH894" s="40"/>
      <c r="BI894" s="40"/>
      <c r="BJ894" s="40"/>
      <c r="BK894" s="40"/>
      <c r="BL894" s="40"/>
      <c r="BM894" s="40"/>
      <c r="BN894" s="40"/>
      <c r="BO894" s="40"/>
      <c r="BP894" s="40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0"/>
      <c r="CG894" s="40"/>
      <c r="CH894" s="40"/>
      <c r="CI894" s="40"/>
      <c r="CJ894" s="40"/>
      <c r="CK894" s="40"/>
      <c r="CL894" s="40"/>
      <c r="CM894" s="40"/>
      <c r="CN894" s="40"/>
      <c r="CO894" s="40"/>
      <c r="CP894" s="40"/>
    </row>
    <row r="895" spans="1:94" ht="15.5" x14ac:dyDescent="0.35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F895" s="40"/>
      <c r="AG895" s="40"/>
      <c r="AH895" s="40"/>
      <c r="AI895" s="40"/>
      <c r="AJ895" s="40"/>
      <c r="AK895" s="40"/>
      <c r="AL895" s="40"/>
      <c r="AM895" s="40"/>
      <c r="AN895" s="40"/>
      <c r="AO895" s="40"/>
      <c r="AP895" s="40"/>
      <c r="AQ895" s="40"/>
      <c r="AR895" s="40"/>
      <c r="AS895" s="40"/>
      <c r="AT895" s="40"/>
      <c r="AU895" s="40"/>
      <c r="AV895" s="40"/>
      <c r="AW895" s="40"/>
      <c r="AX895" s="40"/>
      <c r="AY895" s="40"/>
      <c r="AZ895" s="40"/>
      <c r="BA895" s="40"/>
      <c r="BB895" s="40"/>
      <c r="BC895" s="40"/>
      <c r="BD895" s="40"/>
      <c r="BE895" s="40"/>
      <c r="BF895" s="40"/>
      <c r="BG895" s="40"/>
      <c r="BH895" s="40"/>
      <c r="BI895" s="40"/>
      <c r="BJ895" s="40"/>
      <c r="BK895" s="40"/>
      <c r="BL895" s="40"/>
      <c r="BM895" s="40"/>
      <c r="BN895" s="40"/>
      <c r="BO895" s="40"/>
      <c r="BP895" s="40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0"/>
      <c r="CG895" s="40"/>
      <c r="CH895" s="40"/>
      <c r="CI895" s="40"/>
      <c r="CJ895" s="40"/>
      <c r="CK895" s="40"/>
      <c r="CL895" s="40"/>
      <c r="CM895" s="40"/>
      <c r="CN895" s="40"/>
      <c r="CO895" s="40"/>
      <c r="CP895" s="40"/>
    </row>
    <row r="896" spans="1:94" ht="15.5" x14ac:dyDescent="0.35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F896" s="40"/>
      <c r="AG896" s="40"/>
      <c r="AH896" s="40"/>
      <c r="AI896" s="40"/>
      <c r="AJ896" s="40"/>
      <c r="AK896" s="40"/>
      <c r="AL896" s="40"/>
      <c r="AM896" s="40"/>
      <c r="AN896" s="40"/>
      <c r="AO896" s="40"/>
      <c r="AP896" s="40"/>
      <c r="AQ896" s="40"/>
      <c r="AR896" s="40"/>
      <c r="AS896" s="40"/>
      <c r="AT896" s="40"/>
      <c r="AU896" s="40"/>
      <c r="AV896" s="40"/>
      <c r="AW896" s="40"/>
      <c r="AX896" s="40"/>
      <c r="AY896" s="40"/>
      <c r="AZ896" s="40"/>
      <c r="BA896" s="40"/>
      <c r="BB896" s="40"/>
      <c r="BC896" s="40"/>
      <c r="BD896" s="40"/>
      <c r="BE896" s="40"/>
      <c r="BF896" s="40"/>
      <c r="BG896" s="40"/>
      <c r="BH896" s="40"/>
      <c r="BI896" s="40"/>
      <c r="BJ896" s="40"/>
      <c r="BK896" s="40"/>
      <c r="BL896" s="40"/>
      <c r="BM896" s="40"/>
      <c r="BN896" s="40"/>
      <c r="BO896" s="40"/>
      <c r="BP896" s="40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0"/>
      <c r="CG896" s="40"/>
      <c r="CH896" s="40"/>
      <c r="CI896" s="40"/>
      <c r="CJ896" s="40"/>
      <c r="CK896" s="40"/>
      <c r="CL896" s="40"/>
      <c r="CM896" s="40"/>
      <c r="CN896" s="40"/>
      <c r="CO896" s="40"/>
      <c r="CP896" s="40"/>
    </row>
    <row r="897" spans="1:94" ht="15.5" x14ac:dyDescent="0.35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F897" s="40"/>
      <c r="AG897" s="40"/>
      <c r="AH897" s="40"/>
      <c r="AI897" s="40"/>
      <c r="AJ897" s="40"/>
      <c r="AK897" s="40"/>
      <c r="AL897" s="40"/>
      <c r="AM897" s="40"/>
      <c r="AN897" s="40"/>
      <c r="AO897" s="40"/>
      <c r="AP897" s="40"/>
      <c r="AQ897" s="40"/>
      <c r="AR897" s="40"/>
      <c r="AS897" s="40"/>
      <c r="AT897" s="40"/>
      <c r="AU897" s="40"/>
      <c r="AV897" s="40"/>
      <c r="AW897" s="40"/>
      <c r="AX897" s="40"/>
      <c r="AY897" s="40"/>
      <c r="AZ897" s="40"/>
      <c r="BA897" s="40"/>
      <c r="BB897" s="40"/>
      <c r="BC897" s="40"/>
      <c r="BD897" s="40"/>
      <c r="BE897" s="40"/>
      <c r="BF897" s="40"/>
      <c r="BG897" s="40"/>
      <c r="BH897" s="40"/>
      <c r="BI897" s="40"/>
      <c r="BJ897" s="40"/>
      <c r="BK897" s="40"/>
      <c r="BL897" s="40"/>
      <c r="BM897" s="40"/>
      <c r="BN897" s="40"/>
      <c r="BO897" s="40"/>
      <c r="BP897" s="40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0"/>
      <c r="CG897" s="40"/>
      <c r="CH897" s="40"/>
      <c r="CI897" s="40"/>
      <c r="CJ897" s="40"/>
      <c r="CK897" s="40"/>
      <c r="CL897" s="40"/>
      <c r="CM897" s="40"/>
      <c r="CN897" s="40"/>
      <c r="CO897" s="40"/>
      <c r="CP897" s="40"/>
    </row>
    <row r="898" spans="1:94" ht="15.5" x14ac:dyDescent="0.35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F898" s="40"/>
      <c r="AG898" s="40"/>
      <c r="AH898" s="40"/>
      <c r="AI898" s="40"/>
      <c r="AJ898" s="40"/>
      <c r="AK898" s="40"/>
      <c r="AL898" s="40"/>
      <c r="AM898" s="40"/>
      <c r="AN898" s="40"/>
      <c r="AO898" s="40"/>
      <c r="AP898" s="40"/>
      <c r="AQ898" s="40"/>
      <c r="AR898" s="40"/>
      <c r="AS898" s="40"/>
      <c r="AT898" s="40"/>
      <c r="AU898" s="40"/>
      <c r="AV898" s="40"/>
      <c r="AW898" s="40"/>
      <c r="AX898" s="40"/>
      <c r="AY898" s="40"/>
      <c r="AZ898" s="40"/>
      <c r="BA898" s="40"/>
      <c r="BB898" s="40"/>
      <c r="BC898" s="40"/>
      <c r="BD898" s="40"/>
      <c r="BE898" s="40"/>
      <c r="BF898" s="40"/>
      <c r="BG898" s="40"/>
      <c r="BH898" s="40"/>
      <c r="BI898" s="40"/>
      <c r="BJ898" s="40"/>
      <c r="BK898" s="40"/>
      <c r="BL898" s="40"/>
      <c r="BM898" s="40"/>
      <c r="BN898" s="40"/>
      <c r="BO898" s="40"/>
      <c r="BP898" s="40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0"/>
      <c r="CG898" s="40"/>
      <c r="CH898" s="40"/>
      <c r="CI898" s="40"/>
      <c r="CJ898" s="40"/>
      <c r="CK898" s="40"/>
      <c r="CL898" s="40"/>
      <c r="CM898" s="40"/>
      <c r="CN898" s="40"/>
      <c r="CO898" s="40"/>
      <c r="CP898" s="40"/>
    </row>
    <row r="899" spans="1:94" ht="15.5" x14ac:dyDescent="0.35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F899" s="40"/>
      <c r="AG899" s="40"/>
      <c r="AH899" s="40"/>
      <c r="AI899" s="40"/>
      <c r="AJ899" s="40"/>
      <c r="AK899" s="40"/>
      <c r="AL899" s="40"/>
      <c r="AM899" s="40"/>
      <c r="AN899" s="40"/>
      <c r="AO899" s="40"/>
      <c r="AP899" s="40"/>
      <c r="AQ899" s="40"/>
      <c r="AR899" s="40"/>
      <c r="AS899" s="40"/>
      <c r="AT899" s="40"/>
      <c r="AU899" s="40"/>
      <c r="AV899" s="40"/>
      <c r="AW899" s="40"/>
      <c r="AX899" s="40"/>
      <c r="AY899" s="40"/>
      <c r="AZ899" s="40"/>
      <c r="BA899" s="40"/>
      <c r="BB899" s="40"/>
      <c r="BC899" s="40"/>
      <c r="BD899" s="40"/>
      <c r="BE899" s="40"/>
      <c r="BF899" s="40"/>
      <c r="BG899" s="40"/>
      <c r="BH899" s="40"/>
      <c r="BI899" s="40"/>
      <c r="BJ899" s="40"/>
      <c r="BK899" s="40"/>
      <c r="BL899" s="40"/>
      <c r="BM899" s="40"/>
      <c r="BN899" s="40"/>
      <c r="BO899" s="40"/>
      <c r="BP899" s="40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0"/>
      <c r="CG899" s="40"/>
      <c r="CH899" s="40"/>
      <c r="CI899" s="40"/>
      <c r="CJ899" s="40"/>
      <c r="CK899" s="40"/>
      <c r="CL899" s="40"/>
      <c r="CM899" s="40"/>
      <c r="CN899" s="40"/>
      <c r="CO899" s="40"/>
      <c r="CP899" s="40"/>
    </row>
    <row r="900" spans="1:94" ht="15.5" x14ac:dyDescent="0.35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F900" s="40"/>
      <c r="AG900" s="40"/>
      <c r="AH900" s="40"/>
      <c r="AI900" s="40"/>
      <c r="AJ900" s="40"/>
      <c r="AK900" s="40"/>
      <c r="AL900" s="40"/>
      <c r="AM900" s="40"/>
      <c r="AN900" s="40"/>
      <c r="AO900" s="40"/>
      <c r="AP900" s="40"/>
      <c r="AQ900" s="40"/>
      <c r="AR900" s="40"/>
      <c r="AS900" s="40"/>
      <c r="AT900" s="40"/>
      <c r="AU900" s="40"/>
      <c r="AV900" s="40"/>
      <c r="AW900" s="40"/>
      <c r="AX900" s="40"/>
      <c r="AY900" s="40"/>
      <c r="AZ900" s="40"/>
      <c r="BA900" s="40"/>
      <c r="BB900" s="40"/>
      <c r="BC900" s="40"/>
      <c r="BD900" s="40"/>
      <c r="BE900" s="40"/>
      <c r="BF900" s="40"/>
      <c r="BG900" s="40"/>
      <c r="BH900" s="40"/>
      <c r="BI900" s="40"/>
      <c r="BJ900" s="40"/>
      <c r="BK900" s="40"/>
      <c r="BL900" s="40"/>
      <c r="BM900" s="40"/>
      <c r="BN900" s="40"/>
      <c r="BO900" s="40"/>
      <c r="BP900" s="40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0"/>
      <c r="CG900" s="40"/>
      <c r="CH900" s="40"/>
      <c r="CI900" s="40"/>
      <c r="CJ900" s="40"/>
      <c r="CK900" s="40"/>
      <c r="CL900" s="40"/>
      <c r="CM900" s="40"/>
      <c r="CN900" s="40"/>
      <c r="CO900" s="40"/>
      <c r="CP900" s="40"/>
    </row>
    <row r="901" spans="1:94" ht="15.5" x14ac:dyDescent="0.35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40"/>
      <c r="AH901" s="40"/>
      <c r="AI901" s="40"/>
      <c r="AJ901" s="40"/>
      <c r="AK901" s="40"/>
      <c r="AL901" s="40"/>
      <c r="AM901" s="40"/>
      <c r="AN901" s="40"/>
      <c r="AO901" s="40"/>
      <c r="AP901" s="40"/>
      <c r="AQ901" s="40"/>
      <c r="AR901" s="40"/>
      <c r="AS901" s="40"/>
      <c r="AT901" s="40"/>
      <c r="AU901" s="40"/>
      <c r="AV901" s="40"/>
      <c r="AW901" s="40"/>
      <c r="AX901" s="40"/>
      <c r="AY901" s="40"/>
      <c r="AZ901" s="40"/>
      <c r="BA901" s="40"/>
      <c r="BB901" s="40"/>
      <c r="BC901" s="40"/>
      <c r="BD901" s="40"/>
      <c r="BE901" s="40"/>
      <c r="BF901" s="40"/>
      <c r="BG901" s="40"/>
      <c r="BH901" s="40"/>
      <c r="BI901" s="40"/>
      <c r="BJ901" s="40"/>
      <c r="BK901" s="40"/>
      <c r="BL901" s="40"/>
      <c r="BM901" s="40"/>
      <c r="BN901" s="40"/>
      <c r="BO901" s="40"/>
      <c r="BP901" s="40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0"/>
      <c r="CG901" s="40"/>
      <c r="CH901" s="40"/>
      <c r="CI901" s="40"/>
      <c r="CJ901" s="40"/>
      <c r="CK901" s="40"/>
      <c r="CL901" s="40"/>
      <c r="CM901" s="40"/>
      <c r="CN901" s="40"/>
      <c r="CO901" s="40"/>
      <c r="CP901" s="40"/>
    </row>
    <row r="902" spans="1:94" ht="15.5" x14ac:dyDescent="0.35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F902" s="40"/>
      <c r="AG902" s="40"/>
      <c r="AH902" s="40"/>
      <c r="AI902" s="40"/>
      <c r="AJ902" s="40"/>
      <c r="AK902" s="40"/>
      <c r="AL902" s="40"/>
      <c r="AM902" s="40"/>
      <c r="AN902" s="40"/>
      <c r="AO902" s="40"/>
      <c r="AP902" s="40"/>
      <c r="AQ902" s="40"/>
      <c r="AR902" s="40"/>
      <c r="AS902" s="40"/>
      <c r="AT902" s="40"/>
      <c r="AU902" s="40"/>
      <c r="AV902" s="40"/>
      <c r="AW902" s="40"/>
      <c r="AX902" s="40"/>
      <c r="AY902" s="40"/>
      <c r="AZ902" s="40"/>
      <c r="BA902" s="40"/>
      <c r="BB902" s="40"/>
      <c r="BC902" s="40"/>
      <c r="BD902" s="40"/>
      <c r="BE902" s="40"/>
      <c r="BF902" s="40"/>
      <c r="BG902" s="40"/>
      <c r="BH902" s="40"/>
      <c r="BI902" s="40"/>
      <c r="BJ902" s="40"/>
      <c r="BK902" s="40"/>
      <c r="BL902" s="40"/>
      <c r="BM902" s="40"/>
      <c r="BN902" s="40"/>
      <c r="BO902" s="40"/>
      <c r="BP902" s="40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0"/>
      <c r="CG902" s="40"/>
      <c r="CH902" s="40"/>
      <c r="CI902" s="40"/>
      <c r="CJ902" s="40"/>
      <c r="CK902" s="40"/>
      <c r="CL902" s="40"/>
      <c r="CM902" s="40"/>
      <c r="CN902" s="40"/>
      <c r="CO902" s="40"/>
      <c r="CP902" s="40"/>
    </row>
    <row r="903" spans="1:94" ht="15.5" x14ac:dyDescent="0.35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F903" s="40"/>
      <c r="AG903" s="40"/>
      <c r="AH903" s="40"/>
      <c r="AI903" s="40"/>
      <c r="AJ903" s="40"/>
      <c r="AK903" s="40"/>
      <c r="AL903" s="40"/>
      <c r="AM903" s="40"/>
      <c r="AN903" s="40"/>
      <c r="AO903" s="40"/>
      <c r="AP903" s="40"/>
      <c r="AQ903" s="40"/>
      <c r="AR903" s="40"/>
      <c r="AS903" s="40"/>
      <c r="AT903" s="40"/>
      <c r="AU903" s="40"/>
      <c r="AV903" s="40"/>
      <c r="AW903" s="40"/>
      <c r="AX903" s="40"/>
      <c r="AY903" s="40"/>
      <c r="AZ903" s="40"/>
      <c r="BA903" s="40"/>
      <c r="BB903" s="40"/>
      <c r="BC903" s="40"/>
      <c r="BD903" s="40"/>
      <c r="BE903" s="40"/>
      <c r="BF903" s="40"/>
      <c r="BG903" s="40"/>
      <c r="BH903" s="40"/>
      <c r="BI903" s="40"/>
      <c r="BJ903" s="40"/>
      <c r="BK903" s="40"/>
      <c r="BL903" s="40"/>
      <c r="BM903" s="40"/>
      <c r="BN903" s="40"/>
      <c r="BO903" s="40"/>
      <c r="BP903" s="40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0"/>
      <c r="CG903" s="40"/>
      <c r="CH903" s="40"/>
      <c r="CI903" s="40"/>
      <c r="CJ903" s="40"/>
      <c r="CK903" s="40"/>
      <c r="CL903" s="40"/>
      <c r="CM903" s="40"/>
      <c r="CN903" s="40"/>
      <c r="CO903" s="40"/>
      <c r="CP903" s="40"/>
    </row>
    <row r="904" spans="1:94" ht="15.5" x14ac:dyDescent="0.35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F904" s="40"/>
      <c r="AG904" s="40"/>
      <c r="AH904" s="40"/>
      <c r="AI904" s="40"/>
      <c r="AJ904" s="40"/>
      <c r="AK904" s="40"/>
      <c r="AL904" s="40"/>
      <c r="AM904" s="40"/>
      <c r="AN904" s="40"/>
      <c r="AO904" s="40"/>
      <c r="AP904" s="40"/>
      <c r="AQ904" s="40"/>
      <c r="AR904" s="40"/>
      <c r="AS904" s="40"/>
      <c r="AT904" s="40"/>
      <c r="AU904" s="40"/>
      <c r="AV904" s="40"/>
      <c r="AW904" s="40"/>
      <c r="AX904" s="40"/>
      <c r="AY904" s="40"/>
      <c r="AZ904" s="40"/>
      <c r="BA904" s="40"/>
      <c r="BB904" s="40"/>
      <c r="BC904" s="40"/>
      <c r="BD904" s="40"/>
      <c r="BE904" s="40"/>
      <c r="BF904" s="40"/>
      <c r="BG904" s="40"/>
      <c r="BH904" s="40"/>
      <c r="BI904" s="40"/>
      <c r="BJ904" s="40"/>
      <c r="BK904" s="40"/>
      <c r="BL904" s="40"/>
      <c r="BM904" s="40"/>
      <c r="BN904" s="40"/>
      <c r="BO904" s="40"/>
      <c r="BP904" s="40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0"/>
      <c r="CG904" s="40"/>
      <c r="CH904" s="40"/>
      <c r="CI904" s="40"/>
      <c r="CJ904" s="40"/>
      <c r="CK904" s="40"/>
      <c r="CL904" s="40"/>
      <c r="CM904" s="40"/>
      <c r="CN904" s="40"/>
      <c r="CO904" s="40"/>
      <c r="CP904" s="40"/>
    </row>
    <row r="905" spans="1:94" ht="15.5" x14ac:dyDescent="0.35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F905" s="40"/>
      <c r="AG905" s="40"/>
      <c r="AH905" s="40"/>
      <c r="AI905" s="40"/>
      <c r="AJ905" s="40"/>
      <c r="AK905" s="40"/>
      <c r="AL905" s="40"/>
      <c r="AM905" s="40"/>
      <c r="AN905" s="40"/>
      <c r="AO905" s="40"/>
      <c r="AP905" s="40"/>
      <c r="AQ905" s="40"/>
      <c r="AR905" s="40"/>
      <c r="AS905" s="40"/>
      <c r="AT905" s="40"/>
      <c r="AU905" s="40"/>
      <c r="AV905" s="40"/>
      <c r="AW905" s="40"/>
      <c r="AX905" s="40"/>
      <c r="AY905" s="40"/>
      <c r="AZ905" s="40"/>
      <c r="BA905" s="40"/>
      <c r="BB905" s="40"/>
      <c r="BC905" s="40"/>
      <c r="BD905" s="40"/>
      <c r="BE905" s="40"/>
      <c r="BF905" s="40"/>
      <c r="BG905" s="40"/>
      <c r="BH905" s="40"/>
      <c r="BI905" s="40"/>
      <c r="BJ905" s="40"/>
      <c r="BK905" s="40"/>
      <c r="BL905" s="40"/>
      <c r="BM905" s="40"/>
      <c r="BN905" s="40"/>
      <c r="BO905" s="40"/>
      <c r="BP905" s="40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0"/>
      <c r="CG905" s="40"/>
      <c r="CH905" s="40"/>
      <c r="CI905" s="40"/>
      <c r="CJ905" s="40"/>
      <c r="CK905" s="40"/>
      <c r="CL905" s="40"/>
      <c r="CM905" s="40"/>
      <c r="CN905" s="40"/>
      <c r="CO905" s="40"/>
      <c r="CP905" s="40"/>
    </row>
    <row r="906" spans="1:94" ht="15.5" x14ac:dyDescent="0.35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F906" s="40"/>
      <c r="AG906" s="40"/>
      <c r="AH906" s="40"/>
      <c r="AI906" s="40"/>
      <c r="AJ906" s="40"/>
      <c r="AK906" s="40"/>
      <c r="AL906" s="40"/>
      <c r="AM906" s="40"/>
      <c r="AN906" s="40"/>
      <c r="AO906" s="40"/>
      <c r="AP906" s="40"/>
      <c r="AQ906" s="40"/>
      <c r="AR906" s="40"/>
      <c r="AS906" s="40"/>
      <c r="AT906" s="40"/>
      <c r="AU906" s="40"/>
      <c r="AV906" s="40"/>
      <c r="AW906" s="40"/>
      <c r="AX906" s="40"/>
      <c r="AY906" s="40"/>
      <c r="AZ906" s="40"/>
      <c r="BA906" s="40"/>
      <c r="BB906" s="40"/>
      <c r="BC906" s="40"/>
      <c r="BD906" s="40"/>
      <c r="BE906" s="40"/>
      <c r="BF906" s="40"/>
      <c r="BG906" s="40"/>
      <c r="BH906" s="40"/>
      <c r="BI906" s="40"/>
      <c r="BJ906" s="40"/>
      <c r="BK906" s="40"/>
      <c r="BL906" s="40"/>
      <c r="BM906" s="40"/>
      <c r="BN906" s="40"/>
      <c r="BO906" s="40"/>
      <c r="BP906" s="40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0"/>
      <c r="CG906" s="40"/>
      <c r="CH906" s="40"/>
      <c r="CI906" s="40"/>
      <c r="CJ906" s="40"/>
      <c r="CK906" s="40"/>
      <c r="CL906" s="40"/>
      <c r="CM906" s="40"/>
      <c r="CN906" s="40"/>
      <c r="CO906" s="40"/>
      <c r="CP906" s="40"/>
    </row>
    <row r="907" spans="1:94" ht="15.5" x14ac:dyDescent="0.35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F907" s="40"/>
      <c r="AG907" s="40"/>
      <c r="AH907" s="40"/>
      <c r="AI907" s="40"/>
      <c r="AJ907" s="40"/>
      <c r="AK907" s="40"/>
      <c r="AL907" s="40"/>
      <c r="AM907" s="40"/>
      <c r="AN907" s="40"/>
      <c r="AO907" s="40"/>
      <c r="AP907" s="40"/>
      <c r="AQ907" s="40"/>
      <c r="AR907" s="40"/>
      <c r="AS907" s="40"/>
      <c r="AT907" s="40"/>
      <c r="AU907" s="40"/>
      <c r="AV907" s="40"/>
      <c r="AW907" s="40"/>
      <c r="AX907" s="40"/>
      <c r="AY907" s="40"/>
      <c r="AZ907" s="40"/>
      <c r="BA907" s="40"/>
      <c r="BB907" s="40"/>
      <c r="BC907" s="40"/>
      <c r="BD907" s="40"/>
      <c r="BE907" s="40"/>
      <c r="BF907" s="40"/>
      <c r="BG907" s="40"/>
      <c r="BH907" s="40"/>
      <c r="BI907" s="40"/>
      <c r="BJ907" s="40"/>
      <c r="BK907" s="40"/>
      <c r="BL907" s="40"/>
      <c r="BM907" s="40"/>
      <c r="BN907" s="40"/>
      <c r="BO907" s="40"/>
      <c r="BP907" s="40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0"/>
      <c r="CG907" s="40"/>
      <c r="CH907" s="40"/>
      <c r="CI907" s="40"/>
      <c r="CJ907" s="40"/>
      <c r="CK907" s="40"/>
      <c r="CL907" s="40"/>
      <c r="CM907" s="40"/>
      <c r="CN907" s="40"/>
      <c r="CO907" s="40"/>
      <c r="CP907" s="40"/>
    </row>
    <row r="908" spans="1:94" ht="15.5" x14ac:dyDescent="0.35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F908" s="40"/>
      <c r="AG908" s="40"/>
      <c r="AH908" s="40"/>
      <c r="AI908" s="40"/>
      <c r="AJ908" s="40"/>
      <c r="AK908" s="40"/>
      <c r="AL908" s="40"/>
      <c r="AM908" s="40"/>
      <c r="AN908" s="40"/>
      <c r="AO908" s="40"/>
      <c r="AP908" s="40"/>
      <c r="AQ908" s="40"/>
      <c r="AR908" s="40"/>
      <c r="AS908" s="40"/>
      <c r="AT908" s="40"/>
      <c r="AU908" s="40"/>
      <c r="AV908" s="40"/>
      <c r="AW908" s="40"/>
      <c r="AX908" s="40"/>
      <c r="AY908" s="40"/>
      <c r="AZ908" s="40"/>
      <c r="BA908" s="40"/>
      <c r="BB908" s="40"/>
      <c r="BC908" s="40"/>
      <c r="BD908" s="40"/>
      <c r="BE908" s="40"/>
      <c r="BF908" s="40"/>
      <c r="BG908" s="40"/>
      <c r="BH908" s="40"/>
      <c r="BI908" s="40"/>
      <c r="BJ908" s="40"/>
      <c r="BK908" s="40"/>
      <c r="BL908" s="40"/>
      <c r="BM908" s="40"/>
      <c r="BN908" s="40"/>
      <c r="BO908" s="40"/>
      <c r="BP908" s="40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0"/>
      <c r="CG908" s="40"/>
      <c r="CH908" s="40"/>
      <c r="CI908" s="40"/>
      <c r="CJ908" s="40"/>
      <c r="CK908" s="40"/>
      <c r="CL908" s="40"/>
      <c r="CM908" s="40"/>
      <c r="CN908" s="40"/>
      <c r="CO908" s="40"/>
      <c r="CP908" s="40"/>
    </row>
    <row r="909" spans="1:94" ht="15.5" x14ac:dyDescent="0.35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40"/>
      <c r="BJ909" s="40"/>
      <c r="BK909" s="40"/>
      <c r="BL909" s="40"/>
      <c r="BM909" s="40"/>
      <c r="BN909" s="40"/>
      <c r="BO909" s="40"/>
      <c r="BP909" s="40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0"/>
      <c r="CG909" s="40"/>
      <c r="CH909" s="40"/>
      <c r="CI909" s="40"/>
      <c r="CJ909" s="40"/>
      <c r="CK909" s="40"/>
      <c r="CL909" s="40"/>
      <c r="CM909" s="40"/>
      <c r="CN909" s="40"/>
      <c r="CO909" s="40"/>
      <c r="CP909" s="40"/>
    </row>
    <row r="910" spans="1:94" ht="15.5" x14ac:dyDescent="0.35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F910" s="40"/>
      <c r="AG910" s="40"/>
      <c r="AH910" s="40"/>
      <c r="AI910" s="40"/>
      <c r="AJ910" s="40"/>
      <c r="AK910" s="40"/>
      <c r="AL910" s="40"/>
      <c r="AM910" s="40"/>
      <c r="AN910" s="40"/>
      <c r="AO910" s="40"/>
      <c r="AP910" s="40"/>
      <c r="AQ910" s="40"/>
      <c r="AR910" s="40"/>
      <c r="AS910" s="40"/>
      <c r="AT910" s="40"/>
      <c r="AU910" s="40"/>
      <c r="AV910" s="40"/>
      <c r="AW910" s="40"/>
      <c r="AX910" s="40"/>
      <c r="AY910" s="40"/>
      <c r="AZ910" s="40"/>
      <c r="BA910" s="40"/>
      <c r="BB910" s="40"/>
      <c r="BC910" s="40"/>
      <c r="BD910" s="40"/>
      <c r="BE910" s="40"/>
      <c r="BF910" s="40"/>
      <c r="BG910" s="40"/>
      <c r="BH910" s="40"/>
      <c r="BI910" s="40"/>
      <c r="BJ910" s="40"/>
      <c r="BK910" s="40"/>
      <c r="BL910" s="40"/>
      <c r="BM910" s="40"/>
      <c r="BN910" s="40"/>
      <c r="BO910" s="40"/>
      <c r="BP910" s="40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0"/>
      <c r="CG910" s="40"/>
      <c r="CH910" s="40"/>
      <c r="CI910" s="40"/>
      <c r="CJ910" s="40"/>
      <c r="CK910" s="40"/>
      <c r="CL910" s="40"/>
      <c r="CM910" s="40"/>
      <c r="CN910" s="40"/>
      <c r="CO910" s="40"/>
      <c r="CP910" s="40"/>
    </row>
    <row r="911" spans="1:94" ht="15.5" x14ac:dyDescent="0.35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40"/>
      <c r="AH911" s="40"/>
      <c r="AI911" s="40"/>
      <c r="AJ911" s="40"/>
      <c r="AK911" s="40"/>
      <c r="AL911" s="40"/>
      <c r="AM911" s="40"/>
      <c r="AN911" s="40"/>
      <c r="AO911" s="40"/>
      <c r="AP911" s="40"/>
      <c r="AQ911" s="40"/>
      <c r="AR911" s="40"/>
      <c r="AS911" s="40"/>
      <c r="AT911" s="40"/>
      <c r="AU911" s="40"/>
      <c r="AV911" s="40"/>
      <c r="AW911" s="40"/>
      <c r="AX911" s="40"/>
      <c r="AY911" s="40"/>
      <c r="AZ911" s="40"/>
      <c r="BA911" s="40"/>
      <c r="BB911" s="40"/>
      <c r="BC911" s="40"/>
      <c r="BD911" s="40"/>
      <c r="BE911" s="40"/>
      <c r="BF911" s="40"/>
      <c r="BG911" s="40"/>
      <c r="BH911" s="40"/>
      <c r="BI911" s="40"/>
      <c r="BJ911" s="40"/>
      <c r="BK911" s="40"/>
      <c r="BL911" s="40"/>
      <c r="BM911" s="40"/>
      <c r="BN911" s="40"/>
      <c r="BO911" s="40"/>
      <c r="BP911" s="40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0"/>
      <c r="CG911" s="40"/>
      <c r="CH911" s="40"/>
      <c r="CI911" s="40"/>
      <c r="CJ911" s="40"/>
      <c r="CK911" s="40"/>
      <c r="CL911" s="40"/>
      <c r="CM911" s="40"/>
      <c r="CN911" s="40"/>
      <c r="CO911" s="40"/>
      <c r="CP911" s="40"/>
    </row>
    <row r="912" spans="1:94" ht="15.5" x14ac:dyDescent="0.35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F912" s="40"/>
      <c r="AG912" s="40"/>
      <c r="AH912" s="40"/>
      <c r="AI912" s="40"/>
      <c r="AJ912" s="40"/>
      <c r="AK912" s="40"/>
      <c r="AL912" s="40"/>
      <c r="AM912" s="40"/>
      <c r="AN912" s="40"/>
      <c r="AO912" s="40"/>
      <c r="AP912" s="40"/>
      <c r="AQ912" s="40"/>
      <c r="AR912" s="40"/>
      <c r="AS912" s="40"/>
      <c r="AT912" s="40"/>
      <c r="AU912" s="40"/>
      <c r="AV912" s="40"/>
      <c r="AW912" s="40"/>
      <c r="AX912" s="40"/>
      <c r="AY912" s="40"/>
      <c r="AZ912" s="40"/>
      <c r="BA912" s="40"/>
      <c r="BB912" s="40"/>
      <c r="BC912" s="40"/>
      <c r="BD912" s="40"/>
      <c r="BE912" s="40"/>
      <c r="BF912" s="40"/>
      <c r="BG912" s="40"/>
      <c r="BH912" s="40"/>
      <c r="BI912" s="40"/>
      <c r="BJ912" s="40"/>
      <c r="BK912" s="40"/>
      <c r="BL912" s="40"/>
      <c r="BM912" s="40"/>
      <c r="BN912" s="40"/>
      <c r="BO912" s="40"/>
      <c r="BP912" s="40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0"/>
      <c r="CG912" s="40"/>
      <c r="CH912" s="40"/>
      <c r="CI912" s="40"/>
      <c r="CJ912" s="40"/>
      <c r="CK912" s="40"/>
      <c r="CL912" s="40"/>
      <c r="CM912" s="40"/>
      <c r="CN912" s="40"/>
      <c r="CO912" s="40"/>
      <c r="CP912" s="40"/>
    </row>
    <row r="913" spans="1:94" ht="15.5" x14ac:dyDescent="0.35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F913" s="40"/>
      <c r="AG913" s="40"/>
      <c r="AH913" s="40"/>
      <c r="AI913" s="40"/>
      <c r="AJ913" s="40"/>
      <c r="AK913" s="40"/>
      <c r="AL913" s="40"/>
      <c r="AM913" s="40"/>
      <c r="AN913" s="40"/>
      <c r="AO913" s="40"/>
      <c r="AP913" s="40"/>
      <c r="AQ913" s="40"/>
      <c r="AR913" s="40"/>
      <c r="AS913" s="40"/>
      <c r="AT913" s="40"/>
      <c r="AU913" s="40"/>
      <c r="AV913" s="40"/>
      <c r="AW913" s="40"/>
      <c r="AX913" s="40"/>
      <c r="AY913" s="40"/>
      <c r="AZ913" s="40"/>
      <c r="BA913" s="40"/>
      <c r="BB913" s="40"/>
      <c r="BC913" s="40"/>
      <c r="BD913" s="40"/>
      <c r="BE913" s="40"/>
      <c r="BF913" s="40"/>
      <c r="BG913" s="40"/>
      <c r="BH913" s="40"/>
      <c r="BI913" s="40"/>
      <c r="BJ913" s="40"/>
      <c r="BK913" s="40"/>
      <c r="BL913" s="40"/>
      <c r="BM913" s="40"/>
      <c r="BN913" s="40"/>
      <c r="BO913" s="40"/>
      <c r="BP913" s="40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0"/>
      <c r="CG913" s="40"/>
      <c r="CH913" s="40"/>
      <c r="CI913" s="40"/>
      <c r="CJ913" s="40"/>
      <c r="CK913" s="40"/>
      <c r="CL913" s="40"/>
      <c r="CM913" s="40"/>
      <c r="CN913" s="40"/>
      <c r="CO913" s="40"/>
      <c r="CP913" s="40"/>
    </row>
    <row r="914" spans="1:94" ht="15.5" x14ac:dyDescent="0.35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40"/>
      <c r="BJ914" s="40"/>
      <c r="BK914" s="40"/>
      <c r="BL914" s="40"/>
      <c r="BM914" s="40"/>
      <c r="BN914" s="40"/>
      <c r="BO914" s="40"/>
      <c r="BP914" s="40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0"/>
      <c r="CG914" s="40"/>
      <c r="CH914" s="40"/>
      <c r="CI914" s="40"/>
      <c r="CJ914" s="40"/>
      <c r="CK914" s="40"/>
      <c r="CL914" s="40"/>
      <c r="CM914" s="40"/>
      <c r="CN914" s="40"/>
      <c r="CO914" s="40"/>
      <c r="CP914" s="40"/>
    </row>
    <row r="915" spans="1:94" ht="15.5" x14ac:dyDescent="0.35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40"/>
      <c r="BA915" s="40"/>
      <c r="BB915" s="40"/>
      <c r="BC915" s="40"/>
      <c r="BD915" s="40"/>
      <c r="BE915" s="40"/>
      <c r="BF915" s="40"/>
      <c r="BG915" s="40"/>
      <c r="BH915" s="40"/>
      <c r="BI915" s="40"/>
      <c r="BJ915" s="40"/>
      <c r="BK915" s="40"/>
      <c r="BL915" s="40"/>
      <c r="BM915" s="40"/>
      <c r="BN915" s="40"/>
      <c r="BO915" s="40"/>
      <c r="BP915" s="40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0"/>
      <c r="CG915" s="40"/>
      <c r="CH915" s="40"/>
      <c r="CI915" s="40"/>
      <c r="CJ915" s="40"/>
      <c r="CK915" s="40"/>
      <c r="CL915" s="40"/>
      <c r="CM915" s="40"/>
      <c r="CN915" s="40"/>
      <c r="CO915" s="40"/>
      <c r="CP915" s="40"/>
    </row>
    <row r="916" spans="1:94" ht="15.5" x14ac:dyDescent="0.35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40"/>
      <c r="BA916" s="40"/>
      <c r="BB916" s="40"/>
      <c r="BC916" s="40"/>
      <c r="BD916" s="40"/>
      <c r="BE916" s="40"/>
      <c r="BF916" s="40"/>
      <c r="BG916" s="40"/>
      <c r="BH916" s="40"/>
      <c r="BI916" s="40"/>
      <c r="BJ916" s="40"/>
      <c r="BK916" s="40"/>
      <c r="BL916" s="40"/>
      <c r="BM916" s="40"/>
      <c r="BN916" s="40"/>
      <c r="BO916" s="40"/>
      <c r="BP916" s="40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0"/>
      <c r="CG916" s="40"/>
      <c r="CH916" s="40"/>
      <c r="CI916" s="40"/>
      <c r="CJ916" s="40"/>
      <c r="CK916" s="40"/>
      <c r="CL916" s="40"/>
      <c r="CM916" s="40"/>
      <c r="CN916" s="40"/>
      <c r="CO916" s="40"/>
      <c r="CP916" s="40"/>
    </row>
    <row r="917" spans="1:94" ht="15.5" x14ac:dyDescent="0.35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F917" s="40"/>
      <c r="AG917" s="40"/>
      <c r="AH917" s="40"/>
      <c r="AI917" s="40"/>
      <c r="AJ917" s="40"/>
      <c r="AK917" s="40"/>
      <c r="AL917" s="40"/>
      <c r="AM917" s="40"/>
      <c r="AN917" s="40"/>
      <c r="AO917" s="40"/>
      <c r="AP917" s="40"/>
      <c r="AQ917" s="40"/>
      <c r="AR917" s="40"/>
      <c r="AS917" s="40"/>
      <c r="AT917" s="40"/>
      <c r="AU917" s="40"/>
      <c r="AV917" s="40"/>
      <c r="AW917" s="40"/>
      <c r="AX917" s="40"/>
      <c r="AY917" s="40"/>
      <c r="AZ917" s="40"/>
      <c r="BA917" s="40"/>
      <c r="BB917" s="40"/>
      <c r="BC917" s="40"/>
      <c r="BD917" s="40"/>
      <c r="BE917" s="40"/>
      <c r="BF917" s="40"/>
      <c r="BG917" s="40"/>
      <c r="BH917" s="40"/>
      <c r="BI917" s="40"/>
      <c r="BJ917" s="40"/>
      <c r="BK917" s="40"/>
      <c r="BL917" s="40"/>
      <c r="BM917" s="40"/>
      <c r="BN917" s="40"/>
      <c r="BO917" s="40"/>
      <c r="BP917" s="40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0"/>
      <c r="CG917" s="40"/>
      <c r="CH917" s="40"/>
      <c r="CI917" s="40"/>
      <c r="CJ917" s="40"/>
      <c r="CK917" s="40"/>
      <c r="CL917" s="40"/>
      <c r="CM917" s="40"/>
      <c r="CN917" s="40"/>
      <c r="CO917" s="40"/>
      <c r="CP917" s="40"/>
    </row>
    <row r="918" spans="1:94" ht="15.5" x14ac:dyDescent="0.35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F918" s="40"/>
      <c r="AG918" s="40"/>
      <c r="AH918" s="40"/>
      <c r="AI918" s="40"/>
      <c r="AJ918" s="40"/>
      <c r="AK918" s="40"/>
      <c r="AL918" s="40"/>
      <c r="AM918" s="40"/>
      <c r="AN918" s="40"/>
      <c r="AO918" s="40"/>
      <c r="AP918" s="40"/>
      <c r="AQ918" s="40"/>
      <c r="AR918" s="40"/>
      <c r="AS918" s="40"/>
      <c r="AT918" s="40"/>
      <c r="AU918" s="40"/>
      <c r="AV918" s="40"/>
      <c r="AW918" s="40"/>
      <c r="AX918" s="40"/>
      <c r="AY918" s="40"/>
      <c r="AZ918" s="40"/>
      <c r="BA918" s="40"/>
      <c r="BB918" s="40"/>
      <c r="BC918" s="40"/>
      <c r="BD918" s="40"/>
      <c r="BE918" s="40"/>
      <c r="BF918" s="40"/>
      <c r="BG918" s="40"/>
      <c r="BH918" s="40"/>
      <c r="BI918" s="40"/>
      <c r="BJ918" s="40"/>
      <c r="BK918" s="40"/>
      <c r="BL918" s="40"/>
      <c r="BM918" s="40"/>
      <c r="BN918" s="40"/>
      <c r="BO918" s="40"/>
      <c r="BP918" s="40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0"/>
      <c r="CG918" s="40"/>
      <c r="CH918" s="40"/>
      <c r="CI918" s="40"/>
      <c r="CJ918" s="40"/>
      <c r="CK918" s="40"/>
      <c r="CL918" s="40"/>
      <c r="CM918" s="40"/>
      <c r="CN918" s="40"/>
      <c r="CO918" s="40"/>
      <c r="CP918" s="40"/>
    </row>
    <row r="919" spans="1:94" ht="15.5" x14ac:dyDescent="0.35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F919" s="40"/>
      <c r="AG919" s="40"/>
      <c r="AH919" s="40"/>
      <c r="AI919" s="40"/>
      <c r="AJ919" s="40"/>
      <c r="AK919" s="40"/>
      <c r="AL919" s="40"/>
      <c r="AM919" s="40"/>
      <c r="AN919" s="40"/>
      <c r="AO919" s="40"/>
      <c r="AP919" s="40"/>
      <c r="AQ919" s="40"/>
      <c r="AR919" s="40"/>
      <c r="AS919" s="40"/>
      <c r="AT919" s="40"/>
      <c r="AU919" s="40"/>
      <c r="AV919" s="40"/>
      <c r="AW919" s="40"/>
      <c r="AX919" s="40"/>
      <c r="AY919" s="40"/>
      <c r="AZ919" s="40"/>
      <c r="BA919" s="40"/>
      <c r="BB919" s="40"/>
      <c r="BC919" s="40"/>
      <c r="BD919" s="40"/>
      <c r="BE919" s="40"/>
      <c r="BF919" s="40"/>
      <c r="BG919" s="40"/>
      <c r="BH919" s="40"/>
      <c r="BI919" s="40"/>
      <c r="BJ919" s="40"/>
      <c r="BK919" s="40"/>
      <c r="BL919" s="40"/>
      <c r="BM919" s="40"/>
      <c r="BN919" s="40"/>
      <c r="BO919" s="40"/>
      <c r="BP919" s="40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0"/>
      <c r="CG919" s="40"/>
      <c r="CH919" s="40"/>
      <c r="CI919" s="40"/>
      <c r="CJ919" s="40"/>
      <c r="CK919" s="40"/>
      <c r="CL919" s="40"/>
      <c r="CM919" s="40"/>
      <c r="CN919" s="40"/>
      <c r="CO919" s="40"/>
      <c r="CP919" s="40"/>
    </row>
    <row r="920" spans="1:94" ht="15.5" x14ac:dyDescent="0.35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40"/>
      <c r="BA920" s="40"/>
      <c r="BB920" s="40"/>
      <c r="BC920" s="40"/>
      <c r="BD920" s="40"/>
      <c r="BE920" s="40"/>
      <c r="BF920" s="40"/>
      <c r="BG920" s="40"/>
      <c r="BH920" s="40"/>
      <c r="BI920" s="40"/>
      <c r="BJ920" s="40"/>
      <c r="BK920" s="40"/>
      <c r="BL920" s="40"/>
      <c r="BM920" s="40"/>
      <c r="BN920" s="40"/>
      <c r="BO920" s="40"/>
      <c r="BP920" s="40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0"/>
      <c r="CG920" s="40"/>
      <c r="CH920" s="40"/>
      <c r="CI920" s="40"/>
      <c r="CJ920" s="40"/>
      <c r="CK920" s="40"/>
      <c r="CL920" s="40"/>
      <c r="CM920" s="40"/>
      <c r="CN920" s="40"/>
      <c r="CO920" s="40"/>
      <c r="CP920" s="40"/>
    </row>
    <row r="921" spans="1:94" ht="15.5" x14ac:dyDescent="0.35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40"/>
      <c r="BA921" s="40"/>
      <c r="BB921" s="40"/>
      <c r="BC921" s="40"/>
      <c r="BD921" s="40"/>
      <c r="BE921" s="40"/>
      <c r="BF921" s="40"/>
      <c r="BG921" s="40"/>
      <c r="BH921" s="40"/>
      <c r="BI921" s="40"/>
      <c r="BJ921" s="40"/>
      <c r="BK921" s="40"/>
      <c r="BL921" s="40"/>
      <c r="BM921" s="40"/>
      <c r="BN921" s="40"/>
      <c r="BO921" s="40"/>
      <c r="BP921" s="40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0"/>
      <c r="CG921" s="40"/>
      <c r="CH921" s="40"/>
      <c r="CI921" s="40"/>
      <c r="CJ921" s="40"/>
      <c r="CK921" s="40"/>
      <c r="CL921" s="40"/>
      <c r="CM921" s="40"/>
      <c r="CN921" s="40"/>
      <c r="CO921" s="40"/>
      <c r="CP921" s="40"/>
    </row>
    <row r="922" spans="1:94" ht="15.5" x14ac:dyDescent="0.35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F922" s="40"/>
      <c r="AG922" s="40"/>
      <c r="AH922" s="40"/>
      <c r="AI922" s="40"/>
      <c r="AJ922" s="40"/>
      <c r="AK922" s="40"/>
      <c r="AL922" s="40"/>
      <c r="AM922" s="40"/>
      <c r="AN922" s="40"/>
      <c r="AO922" s="40"/>
      <c r="AP922" s="40"/>
      <c r="AQ922" s="40"/>
      <c r="AR922" s="40"/>
      <c r="AS922" s="40"/>
      <c r="AT922" s="40"/>
      <c r="AU922" s="40"/>
      <c r="AV922" s="40"/>
      <c r="AW922" s="40"/>
      <c r="AX922" s="40"/>
      <c r="AY922" s="40"/>
      <c r="AZ922" s="40"/>
      <c r="BA922" s="40"/>
      <c r="BB922" s="40"/>
      <c r="BC922" s="40"/>
      <c r="BD922" s="40"/>
      <c r="BE922" s="40"/>
      <c r="BF922" s="40"/>
      <c r="BG922" s="40"/>
      <c r="BH922" s="40"/>
      <c r="BI922" s="40"/>
      <c r="BJ922" s="40"/>
      <c r="BK922" s="40"/>
      <c r="BL922" s="40"/>
      <c r="BM922" s="40"/>
      <c r="BN922" s="40"/>
      <c r="BO922" s="40"/>
      <c r="BP922" s="40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0"/>
      <c r="CG922" s="40"/>
      <c r="CH922" s="40"/>
      <c r="CI922" s="40"/>
      <c r="CJ922" s="40"/>
      <c r="CK922" s="40"/>
      <c r="CL922" s="40"/>
      <c r="CM922" s="40"/>
      <c r="CN922" s="40"/>
      <c r="CO922" s="40"/>
      <c r="CP922" s="40"/>
    </row>
    <row r="923" spans="1:94" ht="15.5" x14ac:dyDescent="0.35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F923" s="40"/>
      <c r="AG923" s="40"/>
      <c r="AH923" s="40"/>
      <c r="AI923" s="40"/>
      <c r="AJ923" s="40"/>
      <c r="AK923" s="40"/>
      <c r="AL923" s="40"/>
      <c r="AM923" s="40"/>
      <c r="AN923" s="40"/>
      <c r="AO923" s="40"/>
      <c r="AP923" s="40"/>
      <c r="AQ923" s="40"/>
      <c r="AR923" s="40"/>
      <c r="AS923" s="40"/>
      <c r="AT923" s="40"/>
      <c r="AU923" s="40"/>
      <c r="AV923" s="40"/>
      <c r="AW923" s="40"/>
      <c r="AX923" s="40"/>
      <c r="AY923" s="40"/>
      <c r="AZ923" s="40"/>
      <c r="BA923" s="40"/>
      <c r="BB923" s="40"/>
      <c r="BC923" s="40"/>
      <c r="BD923" s="40"/>
      <c r="BE923" s="40"/>
      <c r="BF923" s="40"/>
      <c r="BG923" s="40"/>
      <c r="BH923" s="40"/>
      <c r="BI923" s="40"/>
      <c r="BJ923" s="40"/>
      <c r="BK923" s="40"/>
      <c r="BL923" s="40"/>
      <c r="BM923" s="40"/>
      <c r="BN923" s="40"/>
      <c r="BO923" s="40"/>
      <c r="BP923" s="40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0"/>
      <c r="CG923" s="40"/>
      <c r="CH923" s="40"/>
      <c r="CI923" s="40"/>
      <c r="CJ923" s="40"/>
      <c r="CK923" s="40"/>
      <c r="CL923" s="40"/>
      <c r="CM923" s="40"/>
      <c r="CN923" s="40"/>
      <c r="CO923" s="40"/>
      <c r="CP923" s="40"/>
    </row>
    <row r="924" spans="1:94" ht="15.5" x14ac:dyDescent="0.35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F924" s="40"/>
      <c r="AG924" s="40"/>
      <c r="AH924" s="40"/>
      <c r="AI924" s="40"/>
      <c r="AJ924" s="40"/>
      <c r="AK924" s="40"/>
      <c r="AL924" s="40"/>
      <c r="AM924" s="40"/>
      <c r="AN924" s="40"/>
      <c r="AO924" s="40"/>
      <c r="AP924" s="40"/>
      <c r="AQ924" s="40"/>
      <c r="AR924" s="40"/>
      <c r="AS924" s="40"/>
      <c r="AT924" s="40"/>
      <c r="AU924" s="40"/>
      <c r="AV924" s="40"/>
      <c r="AW924" s="40"/>
      <c r="AX924" s="40"/>
      <c r="AY924" s="40"/>
      <c r="AZ924" s="40"/>
      <c r="BA924" s="40"/>
      <c r="BB924" s="40"/>
      <c r="BC924" s="40"/>
      <c r="BD924" s="40"/>
      <c r="BE924" s="40"/>
      <c r="BF924" s="40"/>
      <c r="BG924" s="40"/>
      <c r="BH924" s="40"/>
      <c r="BI924" s="40"/>
      <c r="BJ924" s="40"/>
      <c r="BK924" s="40"/>
      <c r="BL924" s="40"/>
      <c r="BM924" s="40"/>
      <c r="BN924" s="40"/>
      <c r="BO924" s="40"/>
      <c r="BP924" s="40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0"/>
      <c r="CG924" s="40"/>
      <c r="CH924" s="40"/>
      <c r="CI924" s="40"/>
      <c r="CJ924" s="40"/>
      <c r="CK924" s="40"/>
      <c r="CL924" s="40"/>
      <c r="CM924" s="40"/>
      <c r="CN924" s="40"/>
      <c r="CO924" s="40"/>
      <c r="CP924" s="40"/>
    </row>
    <row r="925" spans="1:94" ht="15.5" x14ac:dyDescent="0.35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F925" s="40"/>
      <c r="AG925" s="40"/>
      <c r="AH925" s="40"/>
      <c r="AI925" s="40"/>
      <c r="AJ925" s="40"/>
      <c r="AK925" s="40"/>
      <c r="AL925" s="40"/>
      <c r="AM925" s="40"/>
      <c r="AN925" s="40"/>
      <c r="AO925" s="40"/>
      <c r="AP925" s="40"/>
      <c r="AQ925" s="40"/>
      <c r="AR925" s="40"/>
      <c r="AS925" s="40"/>
      <c r="AT925" s="40"/>
      <c r="AU925" s="40"/>
      <c r="AV925" s="40"/>
      <c r="AW925" s="40"/>
      <c r="AX925" s="40"/>
      <c r="AY925" s="40"/>
      <c r="AZ925" s="40"/>
      <c r="BA925" s="40"/>
      <c r="BB925" s="40"/>
      <c r="BC925" s="40"/>
      <c r="BD925" s="40"/>
      <c r="BE925" s="40"/>
      <c r="BF925" s="40"/>
      <c r="BG925" s="40"/>
      <c r="BH925" s="40"/>
      <c r="BI925" s="40"/>
      <c r="BJ925" s="40"/>
      <c r="BK925" s="40"/>
      <c r="BL925" s="40"/>
      <c r="BM925" s="40"/>
      <c r="BN925" s="40"/>
      <c r="BO925" s="40"/>
      <c r="BP925" s="40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0"/>
      <c r="CG925" s="40"/>
      <c r="CH925" s="40"/>
      <c r="CI925" s="40"/>
      <c r="CJ925" s="40"/>
      <c r="CK925" s="40"/>
      <c r="CL925" s="40"/>
      <c r="CM925" s="40"/>
      <c r="CN925" s="40"/>
      <c r="CO925" s="40"/>
      <c r="CP925" s="40"/>
    </row>
    <row r="926" spans="1:94" ht="15.5" x14ac:dyDescent="0.35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F926" s="40"/>
      <c r="AG926" s="40"/>
      <c r="AH926" s="40"/>
      <c r="AI926" s="40"/>
      <c r="AJ926" s="40"/>
      <c r="AK926" s="40"/>
      <c r="AL926" s="40"/>
      <c r="AM926" s="40"/>
      <c r="AN926" s="40"/>
      <c r="AO926" s="40"/>
      <c r="AP926" s="40"/>
      <c r="AQ926" s="40"/>
      <c r="AR926" s="40"/>
      <c r="AS926" s="40"/>
      <c r="AT926" s="40"/>
      <c r="AU926" s="40"/>
      <c r="AV926" s="40"/>
      <c r="AW926" s="40"/>
      <c r="AX926" s="40"/>
      <c r="AY926" s="40"/>
      <c r="AZ926" s="40"/>
      <c r="BA926" s="40"/>
      <c r="BB926" s="40"/>
      <c r="BC926" s="40"/>
      <c r="BD926" s="40"/>
      <c r="BE926" s="40"/>
      <c r="BF926" s="40"/>
      <c r="BG926" s="40"/>
      <c r="BH926" s="40"/>
      <c r="BI926" s="40"/>
      <c r="BJ926" s="40"/>
      <c r="BK926" s="40"/>
      <c r="BL926" s="40"/>
      <c r="BM926" s="40"/>
      <c r="BN926" s="40"/>
      <c r="BO926" s="40"/>
      <c r="BP926" s="40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0"/>
      <c r="CG926" s="40"/>
      <c r="CH926" s="40"/>
      <c r="CI926" s="40"/>
      <c r="CJ926" s="40"/>
      <c r="CK926" s="40"/>
      <c r="CL926" s="40"/>
      <c r="CM926" s="40"/>
      <c r="CN926" s="40"/>
      <c r="CO926" s="40"/>
      <c r="CP926" s="40"/>
    </row>
    <row r="927" spans="1:94" ht="15.5" x14ac:dyDescent="0.35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F927" s="40"/>
      <c r="AG927" s="40"/>
      <c r="AH927" s="40"/>
      <c r="AI927" s="40"/>
      <c r="AJ927" s="40"/>
      <c r="AK927" s="40"/>
      <c r="AL927" s="40"/>
      <c r="AM927" s="40"/>
      <c r="AN927" s="40"/>
      <c r="AO927" s="40"/>
      <c r="AP927" s="40"/>
      <c r="AQ927" s="40"/>
      <c r="AR927" s="40"/>
      <c r="AS927" s="40"/>
      <c r="AT927" s="40"/>
      <c r="AU927" s="40"/>
      <c r="AV927" s="40"/>
      <c r="AW927" s="40"/>
      <c r="AX927" s="40"/>
      <c r="AY927" s="40"/>
      <c r="AZ927" s="40"/>
      <c r="BA927" s="40"/>
      <c r="BB927" s="40"/>
      <c r="BC927" s="40"/>
      <c r="BD927" s="40"/>
      <c r="BE927" s="40"/>
      <c r="BF927" s="40"/>
      <c r="BG927" s="40"/>
      <c r="BH927" s="40"/>
      <c r="BI927" s="40"/>
      <c r="BJ927" s="40"/>
      <c r="BK927" s="40"/>
      <c r="BL927" s="40"/>
      <c r="BM927" s="40"/>
      <c r="BN927" s="40"/>
      <c r="BO927" s="40"/>
      <c r="BP927" s="40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0"/>
      <c r="CG927" s="40"/>
      <c r="CH927" s="40"/>
      <c r="CI927" s="40"/>
      <c r="CJ927" s="40"/>
      <c r="CK927" s="40"/>
      <c r="CL927" s="40"/>
      <c r="CM927" s="40"/>
      <c r="CN927" s="40"/>
      <c r="CO927" s="40"/>
      <c r="CP927" s="40"/>
    </row>
    <row r="928" spans="1:94" ht="15.5" x14ac:dyDescent="0.35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AZ928" s="40"/>
      <c r="BA928" s="40"/>
      <c r="BB928" s="40"/>
      <c r="BC928" s="40"/>
      <c r="BD928" s="40"/>
      <c r="BE928" s="40"/>
      <c r="BF928" s="40"/>
      <c r="BG928" s="40"/>
      <c r="BH928" s="40"/>
      <c r="BI928" s="40"/>
      <c r="BJ928" s="40"/>
      <c r="BK928" s="40"/>
      <c r="BL928" s="40"/>
      <c r="BM928" s="40"/>
      <c r="BN928" s="40"/>
      <c r="BO928" s="40"/>
      <c r="BP928" s="40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0"/>
      <c r="CG928" s="40"/>
      <c r="CH928" s="40"/>
      <c r="CI928" s="40"/>
      <c r="CJ928" s="40"/>
      <c r="CK928" s="40"/>
      <c r="CL928" s="40"/>
      <c r="CM928" s="40"/>
      <c r="CN928" s="40"/>
      <c r="CO928" s="40"/>
      <c r="CP928" s="40"/>
    </row>
    <row r="929" spans="1:94" ht="15.5" x14ac:dyDescent="0.35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AZ929" s="40"/>
      <c r="BA929" s="40"/>
      <c r="BB929" s="40"/>
      <c r="BC929" s="40"/>
      <c r="BD929" s="40"/>
      <c r="BE929" s="40"/>
      <c r="BF929" s="40"/>
      <c r="BG929" s="40"/>
      <c r="BH929" s="40"/>
      <c r="BI929" s="40"/>
      <c r="BJ929" s="40"/>
      <c r="BK929" s="40"/>
      <c r="BL929" s="40"/>
      <c r="BM929" s="40"/>
      <c r="BN929" s="40"/>
      <c r="BO929" s="40"/>
      <c r="BP929" s="40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0"/>
      <c r="CG929" s="40"/>
      <c r="CH929" s="40"/>
      <c r="CI929" s="40"/>
      <c r="CJ929" s="40"/>
      <c r="CK929" s="40"/>
      <c r="CL929" s="40"/>
      <c r="CM929" s="40"/>
      <c r="CN929" s="40"/>
      <c r="CO929" s="40"/>
      <c r="CP929" s="40"/>
    </row>
    <row r="930" spans="1:94" ht="15.5" x14ac:dyDescent="0.35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AZ930" s="40"/>
      <c r="BA930" s="40"/>
      <c r="BB930" s="40"/>
      <c r="BC930" s="40"/>
      <c r="BD930" s="40"/>
      <c r="BE930" s="40"/>
      <c r="BF930" s="40"/>
      <c r="BG930" s="40"/>
      <c r="BH930" s="40"/>
      <c r="BI930" s="40"/>
      <c r="BJ930" s="40"/>
      <c r="BK930" s="40"/>
      <c r="BL930" s="40"/>
      <c r="BM930" s="40"/>
      <c r="BN930" s="40"/>
      <c r="BO930" s="40"/>
      <c r="BP930" s="40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0"/>
      <c r="CG930" s="40"/>
      <c r="CH930" s="40"/>
      <c r="CI930" s="40"/>
      <c r="CJ930" s="40"/>
      <c r="CK930" s="40"/>
      <c r="CL930" s="40"/>
      <c r="CM930" s="40"/>
      <c r="CN930" s="40"/>
      <c r="CO930" s="40"/>
      <c r="CP930" s="40"/>
    </row>
    <row r="931" spans="1:94" ht="15.5" x14ac:dyDescent="0.35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AZ931" s="40"/>
      <c r="BA931" s="40"/>
      <c r="BB931" s="40"/>
      <c r="BC931" s="40"/>
      <c r="BD931" s="40"/>
      <c r="BE931" s="40"/>
      <c r="BF931" s="40"/>
      <c r="BG931" s="40"/>
      <c r="BH931" s="40"/>
      <c r="BI931" s="40"/>
      <c r="BJ931" s="40"/>
      <c r="BK931" s="40"/>
      <c r="BL931" s="40"/>
      <c r="BM931" s="40"/>
      <c r="BN931" s="40"/>
      <c r="BO931" s="40"/>
      <c r="BP931" s="40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0"/>
      <c r="CG931" s="40"/>
      <c r="CH931" s="40"/>
      <c r="CI931" s="40"/>
      <c r="CJ931" s="40"/>
      <c r="CK931" s="40"/>
      <c r="CL931" s="40"/>
      <c r="CM931" s="40"/>
      <c r="CN931" s="40"/>
      <c r="CO931" s="40"/>
      <c r="CP931" s="40"/>
    </row>
    <row r="932" spans="1:94" ht="15.5" x14ac:dyDescent="0.35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40"/>
      <c r="AH932" s="40"/>
      <c r="AI932" s="40"/>
      <c r="AJ932" s="40"/>
      <c r="AK932" s="40"/>
      <c r="AL932" s="40"/>
      <c r="AM932" s="40"/>
      <c r="AN932" s="40"/>
      <c r="AO932" s="40"/>
      <c r="AP932" s="40"/>
      <c r="AQ932" s="40"/>
      <c r="AR932" s="40"/>
      <c r="AS932" s="40"/>
      <c r="AT932" s="40"/>
      <c r="AU932" s="40"/>
      <c r="AV932" s="40"/>
      <c r="AW932" s="40"/>
      <c r="AX932" s="40"/>
      <c r="AY932" s="40"/>
      <c r="AZ932" s="40"/>
      <c r="BA932" s="40"/>
      <c r="BB932" s="40"/>
      <c r="BC932" s="40"/>
      <c r="BD932" s="40"/>
      <c r="BE932" s="40"/>
      <c r="BF932" s="40"/>
      <c r="BG932" s="40"/>
      <c r="BH932" s="40"/>
      <c r="BI932" s="40"/>
      <c r="BJ932" s="40"/>
      <c r="BK932" s="40"/>
      <c r="BL932" s="40"/>
      <c r="BM932" s="40"/>
      <c r="BN932" s="40"/>
      <c r="BO932" s="40"/>
      <c r="BP932" s="40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0"/>
      <c r="CG932" s="40"/>
      <c r="CH932" s="40"/>
      <c r="CI932" s="40"/>
      <c r="CJ932" s="40"/>
      <c r="CK932" s="40"/>
      <c r="CL932" s="40"/>
      <c r="CM932" s="40"/>
      <c r="CN932" s="40"/>
      <c r="CO932" s="40"/>
      <c r="CP932" s="40"/>
    </row>
    <row r="933" spans="1:94" ht="15.5" x14ac:dyDescent="0.35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F933" s="40"/>
      <c r="AG933" s="40"/>
      <c r="AH933" s="40"/>
      <c r="AI933" s="40"/>
      <c r="AJ933" s="40"/>
      <c r="AK933" s="40"/>
      <c r="AL933" s="40"/>
      <c r="AM933" s="40"/>
      <c r="AN933" s="40"/>
      <c r="AO933" s="40"/>
      <c r="AP933" s="40"/>
      <c r="AQ933" s="40"/>
      <c r="AR933" s="40"/>
      <c r="AS933" s="40"/>
      <c r="AT933" s="40"/>
      <c r="AU933" s="40"/>
      <c r="AV933" s="40"/>
      <c r="AW933" s="40"/>
      <c r="AX933" s="40"/>
      <c r="AY933" s="40"/>
      <c r="AZ933" s="40"/>
      <c r="BA933" s="40"/>
      <c r="BB933" s="40"/>
      <c r="BC933" s="40"/>
      <c r="BD933" s="40"/>
      <c r="BE933" s="40"/>
      <c r="BF933" s="40"/>
      <c r="BG933" s="40"/>
      <c r="BH933" s="40"/>
      <c r="BI933" s="40"/>
      <c r="BJ933" s="40"/>
      <c r="BK933" s="40"/>
      <c r="BL933" s="40"/>
      <c r="BM933" s="40"/>
      <c r="BN933" s="40"/>
      <c r="BO933" s="40"/>
      <c r="BP933" s="40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0"/>
      <c r="CG933" s="40"/>
      <c r="CH933" s="40"/>
      <c r="CI933" s="40"/>
      <c r="CJ933" s="40"/>
      <c r="CK933" s="40"/>
      <c r="CL933" s="40"/>
      <c r="CM933" s="40"/>
      <c r="CN933" s="40"/>
      <c r="CO933" s="40"/>
      <c r="CP933" s="40"/>
    </row>
    <row r="934" spans="1:94" ht="15.5" x14ac:dyDescent="0.35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F934" s="40"/>
      <c r="AG934" s="40"/>
      <c r="AH934" s="40"/>
      <c r="AI934" s="40"/>
      <c r="AJ934" s="40"/>
      <c r="AK934" s="40"/>
      <c r="AL934" s="40"/>
      <c r="AM934" s="40"/>
      <c r="AN934" s="40"/>
      <c r="AO934" s="40"/>
      <c r="AP934" s="40"/>
      <c r="AQ934" s="40"/>
      <c r="AR934" s="40"/>
      <c r="AS934" s="40"/>
      <c r="AT934" s="40"/>
      <c r="AU934" s="40"/>
      <c r="AV934" s="40"/>
      <c r="AW934" s="40"/>
      <c r="AX934" s="40"/>
      <c r="AY934" s="40"/>
      <c r="AZ934" s="40"/>
      <c r="BA934" s="40"/>
      <c r="BB934" s="40"/>
      <c r="BC934" s="40"/>
      <c r="BD934" s="40"/>
      <c r="BE934" s="40"/>
      <c r="BF934" s="40"/>
      <c r="BG934" s="40"/>
      <c r="BH934" s="40"/>
      <c r="BI934" s="40"/>
      <c r="BJ934" s="40"/>
      <c r="BK934" s="40"/>
      <c r="BL934" s="40"/>
      <c r="BM934" s="40"/>
      <c r="BN934" s="40"/>
      <c r="BO934" s="40"/>
      <c r="BP934" s="40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0"/>
      <c r="CG934" s="40"/>
      <c r="CH934" s="40"/>
      <c r="CI934" s="40"/>
      <c r="CJ934" s="40"/>
      <c r="CK934" s="40"/>
      <c r="CL934" s="40"/>
      <c r="CM934" s="40"/>
      <c r="CN934" s="40"/>
      <c r="CO934" s="40"/>
      <c r="CP934" s="40"/>
    </row>
    <row r="935" spans="1:94" ht="15.5" x14ac:dyDescent="0.35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  <c r="AZ935" s="40"/>
      <c r="BA935" s="40"/>
      <c r="BB935" s="40"/>
      <c r="BC935" s="40"/>
      <c r="BD935" s="40"/>
      <c r="BE935" s="40"/>
      <c r="BF935" s="40"/>
      <c r="BG935" s="40"/>
      <c r="BH935" s="40"/>
      <c r="BI935" s="40"/>
      <c r="BJ935" s="40"/>
      <c r="BK935" s="40"/>
      <c r="BL935" s="40"/>
      <c r="BM935" s="40"/>
      <c r="BN935" s="40"/>
      <c r="BO935" s="40"/>
      <c r="BP935" s="40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0"/>
      <c r="CG935" s="40"/>
      <c r="CH935" s="40"/>
      <c r="CI935" s="40"/>
      <c r="CJ935" s="40"/>
      <c r="CK935" s="40"/>
      <c r="CL935" s="40"/>
      <c r="CM935" s="40"/>
      <c r="CN935" s="40"/>
      <c r="CO935" s="40"/>
      <c r="CP935" s="40"/>
    </row>
    <row r="936" spans="1:94" ht="15.5" x14ac:dyDescent="0.35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  <c r="AZ936" s="40"/>
      <c r="BA936" s="40"/>
      <c r="BB936" s="40"/>
      <c r="BC936" s="40"/>
      <c r="BD936" s="40"/>
      <c r="BE936" s="40"/>
      <c r="BF936" s="40"/>
      <c r="BG936" s="40"/>
      <c r="BH936" s="40"/>
      <c r="BI936" s="40"/>
      <c r="BJ936" s="40"/>
      <c r="BK936" s="40"/>
      <c r="BL936" s="40"/>
      <c r="BM936" s="40"/>
      <c r="BN936" s="40"/>
      <c r="BO936" s="40"/>
      <c r="BP936" s="40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0"/>
      <c r="CG936" s="40"/>
      <c r="CH936" s="40"/>
      <c r="CI936" s="40"/>
      <c r="CJ936" s="40"/>
      <c r="CK936" s="40"/>
      <c r="CL936" s="40"/>
      <c r="CM936" s="40"/>
      <c r="CN936" s="40"/>
      <c r="CO936" s="40"/>
      <c r="CP936" s="40"/>
    </row>
  </sheetData>
  <mergeCells count="200">
    <mergeCell ref="C20:C21"/>
    <mergeCell ref="D20:K21"/>
    <mergeCell ref="L20:L21"/>
    <mergeCell ref="M20:M21"/>
    <mergeCell ref="N20:N21"/>
    <mergeCell ref="O20:O21"/>
    <mergeCell ref="P20:P21"/>
    <mergeCell ref="AD33:AK33"/>
    <mergeCell ref="AD34:AK40"/>
    <mergeCell ref="D22:K22"/>
    <mergeCell ref="D23:K23"/>
    <mergeCell ref="AA23:AC23"/>
    <mergeCell ref="AD23:AO23"/>
    <mergeCell ref="AP23:BA23"/>
    <mergeCell ref="BB23:BM23"/>
    <mergeCell ref="BN23:BY23"/>
    <mergeCell ref="C28:AC28"/>
    <mergeCell ref="C29:I29"/>
    <mergeCell ref="J29:X29"/>
    <mergeCell ref="Y29:AC29"/>
    <mergeCell ref="AD29:AK29"/>
    <mergeCell ref="AL29:BE29"/>
    <mergeCell ref="BF29:BY29"/>
    <mergeCell ref="AA24:AC24"/>
    <mergeCell ref="AD24:AO24"/>
    <mergeCell ref="AP24:BA24"/>
    <mergeCell ref="BB24:BM24"/>
    <mergeCell ref="BN24:BY24"/>
    <mergeCell ref="C26:BY26"/>
    <mergeCell ref="AD28:BY28"/>
    <mergeCell ref="BB22:BM22"/>
    <mergeCell ref="BN22:BY22"/>
    <mergeCell ref="Q20:U21"/>
    <mergeCell ref="V20:Z21"/>
    <mergeCell ref="AA20:AC20"/>
    <mergeCell ref="AA21:AC21"/>
    <mergeCell ref="AA22:AC22"/>
    <mergeCell ref="AD22:AO22"/>
    <mergeCell ref="AP22:BA22"/>
    <mergeCell ref="C45:I46"/>
    <mergeCell ref="J45:X46"/>
    <mergeCell ref="Y45:AC46"/>
    <mergeCell ref="AL45:AU45"/>
    <mergeCell ref="AV45:BE45"/>
    <mergeCell ref="BF45:BO45"/>
    <mergeCell ref="BP45:BY45"/>
    <mergeCell ref="BF49:BO56"/>
    <mergeCell ref="BP49:BY56"/>
    <mergeCell ref="AD45:AK45"/>
    <mergeCell ref="AD46:AK46"/>
    <mergeCell ref="AD47:AK47"/>
    <mergeCell ref="AD48:AK48"/>
    <mergeCell ref="AD49:AK56"/>
    <mergeCell ref="AL49:AU56"/>
    <mergeCell ref="AV49:BE56"/>
    <mergeCell ref="AL46:AU46"/>
    <mergeCell ref="AV46:BE46"/>
    <mergeCell ref="AL47:AU47"/>
    <mergeCell ref="AV47:BE47"/>
    <mergeCell ref="AL48:AU48"/>
    <mergeCell ref="AV48:BE48"/>
    <mergeCell ref="BF46:BO46"/>
    <mergeCell ref="BP46:BY46"/>
    <mergeCell ref="BF47:BO47"/>
    <mergeCell ref="BP47:BY47"/>
    <mergeCell ref="BF48:BO48"/>
    <mergeCell ref="BP48:BY48"/>
    <mergeCell ref="AD32:AK32"/>
    <mergeCell ref="AL32:BE32"/>
    <mergeCell ref="BF32:BY32"/>
    <mergeCell ref="AL33:BE33"/>
    <mergeCell ref="BF33:BY33"/>
    <mergeCell ref="BF44:BO44"/>
    <mergeCell ref="BP44:BY44"/>
    <mergeCell ref="C43:AC43"/>
    <mergeCell ref="C44:I44"/>
    <mergeCell ref="J44:X44"/>
    <mergeCell ref="Y44:AC44"/>
    <mergeCell ref="AD44:AK44"/>
    <mergeCell ref="AL44:AU44"/>
    <mergeCell ref="AV44:BE44"/>
    <mergeCell ref="AL34:AU40"/>
    <mergeCell ref="AV34:BE40"/>
    <mergeCell ref="BF34:BO40"/>
    <mergeCell ref="BP34:BY40"/>
    <mergeCell ref="AD43:BY43"/>
    <mergeCell ref="C30:I31"/>
    <mergeCell ref="J30:X31"/>
    <mergeCell ref="Y30:AC31"/>
    <mergeCell ref="AD30:AK30"/>
    <mergeCell ref="AL30:BE30"/>
    <mergeCell ref="BF30:BY30"/>
    <mergeCell ref="AD31:AK31"/>
    <mergeCell ref="AL31:BE31"/>
    <mergeCell ref="BF31:BY31"/>
    <mergeCell ref="O16:O17"/>
    <mergeCell ref="P16:P17"/>
    <mergeCell ref="Q16:U17"/>
    <mergeCell ref="V16:Z17"/>
    <mergeCell ref="AA16:AC16"/>
    <mergeCell ref="AA17:AC17"/>
    <mergeCell ref="D12:K13"/>
    <mergeCell ref="L12:L13"/>
    <mergeCell ref="C14:C19"/>
    <mergeCell ref="D14:K15"/>
    <mergeCell ref="L14:L15"/>
    <mergeCell ref="D16:K17"/>
    <mergeCell ref="L16:L17"/>
    <mergeCell ref="D10:K11"/>
    <mergeCell ref="L10:L11"/>
    <mergeCell ref="O12:O13"/>
    <mergeCell ref="P12:P13"/>
    <mergeCell ref="Q12:U13"/>
    <mergeCell ref="V12:Z13"/>
    <mergeCell ref="AA12:AC12"/>
    <mergeCell ref="AA13:AC13"/>
    <mergeCell ref="O6:O7"/>
    <mergeCell ref="P6:P7"/>
    <mergeCell ref="D8:K9"/>
    <mergeCell ref="L8:L9"/>
    <mergeCell ref="M8:M9"/>
    <mergeCell ref="N8:N9"/>
    <mergeCell ref="M12:M13"/>
    <mergeCell ref="N12:N13"/>
    <mergeCell ref="V18:Z19"/>
    <mergeCell ref="AA18:AC18"/>
    <mergeCell ref="AA19:AC19"/>
    <mergeCell ref="D18:K19"/>
    <mergeCell ref="L18:L19"/>
    <mergeCell ref="M18:M19"/>
    <mergeCell ref="N18:N19"/>
    <mergeCell ref="O18:O19"/>
    <mergeCell ref="P18:P19"/>
    <mergeCell ref="Q18:U19"/>
    <mergeCell ref="M10:M11"/>
    <mergeCell ref="N10:N11"/>
    <mergeCell ref="CI13:CL13"/>
    <mergeCell ref="CI14:CL14"/>
    <mergeCell ref="CI16:CL16"/>
    <mergeCell ref="CI17:CL17"/>
    <mergeCell ref="O10:O11"/>
    <mergeCell ref="P10:P11"/>
    <mergeCell ref="Q10:U11"/>
    <mergeCell ref="V10:Z11"/>
    <mergeCell ref="BZ12:CE13"/>
    <mergeCell ref="CI12:CL12"/>
    <mergeCell ref="BZ14:CE15"/>
    <mergeCell ref="CI15:CL15"/>
    <mergeCell ref="V14:Z15"/>
    <mergeCell ref="AA14:AC14"/>
    <mergeCell ref="AA15:AC15"/>
    <mergeCell ref="M14:M15"/>
    <mergeCell ref="N14:N15"/>
    <mergeCell ref="O14:O15"/>
    <mergeCell ref="P14:P15"/>
    <mergeCell ref="Q14:U15"/>
    <mergeCell ref="M16:M17"/>
    <mergeCell ref="N16:N17"/>
    <mergeCell ref="C6:C7"/>
    <mergeCell ref="D6:K7"/>
    <mergeCell ref="L6:L7"/>
    <mergeCell ref="M6:M7"/>
    <mergeCell ref="N6:N7"/>
    <mergeCell ref="O8:O9"/>
    <mergeCell ref="P8:P9"/>
    <mergeCell ref="Q8:U9"/>
    <mergeCell ref="V8:Z9"/>
    <mergeCell ref="C8:C13"/>
    <mergeCell ref="Q6:U7"/>
    <mergeCell ref="V6:Z7"/>
    <mergeCell ref="AA6:AC6"/>
    <mergeCell ref="AA7:AC7"/>
    <mergeCell ref="AA8:AC8"/>
    <mergeCell ref="AA9:AC9"/>
    <mergeCell ref="AA10:AC10"/>
    <mergeCell ref="AA11:AC11"/>
    <mergeCell ref="O4:O5"/>
    <mergeCell ref="BB5:BE5"/>
    <mergeCell ref="BF5:BI5"/>
    <mergeCell ref="BJ5:BM5"/>
    <mergeCell ref="BN5:BQ5"/>
    <mergeCell ref="BR5:BU5"/>
    <mergeCell ref="C3:BY3"/>
    <mergeCell ref="C4:C5"/>
    <mergeCell ref="D4:K5"/>
    <mergeCell ref="L4:L5"/>
    <mergeCell ref="M4:M5"/>
    <mergeCell ref="N4:N5"/>
    <mergeCell ref="AD4:BY4"/>
    <mergeCell ref="BV5:BY5"/>
    <mergeCell ref="AD5:AG5"/>
    <mergeCell ref="P4:P5"/>
    <mergeCell ref="Q4:U5"/>
    <mergeCell ref="V4:Z5"/>
    <mergeCell ref="AA4:AC5"/>
    <mergeCell ref="AH5:AK5"/>
    <mergeCell ref="AL5:AO5"/>
    <mergeCell ref="AP5:AS5"/>
    <mergeCell ref="AT5:AW5"/>
    <mergeCell ref="AX5:BA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PROGRAMA CAPACITACIÓN</vt:lpstr>
      <vt:lpstr>Hoja1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ACEVEDO LOSADA</dc:creator>
  <cp:lastModifiedBy>Usuario</cp:lastModifiedBy>
  <dcterms:created xsi:type="dcterms:W3CDTF">2016-02-01T13:43:19Z</dcterms:created>
  <dcterms:modified xsi:type="dcterms:W3CDTF">2025-07-17T04:15:32Z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0x01010093244158B1FF54459726D8C60FE4667A</vt:lpwstr>
  </property>
  <property fmtid="{D5CDD505-2E9C-101B-9397-08002B2CF9AE}" pid="3" name="Sector">
    <vt:lpwstr>Otro</vt:lpwstr>
  </property>
  <property fmtid="{D5CDD505-2E9C-101B-9397-08002B2CF9AE}" pid="4" name="Tipo Documento">
    <vt:lpwstr>Formatos</vt:lpwstr>
  </property>
  <property fmtid="{D5CDD505-2E9C-101B-9397-08002B2CF9AE}" pid="5" name="Nueva columna1">
    <vt:lpwstr>Gestión del Talento Humano</vt:lpwstr>
  </property>
</Properties>
</file>